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E. Summary of Growth Rates\"/>
    </mc:Choice>
  </mc:AlternateContent>
  <xr:revisionPtr revIDLastSave="0" documentId="8_{30880930-0E73-4EBB-ABCB-7C9EEBDDCC7F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CPT!$A$1:$K$34</definedName>
    <definedName name="_xlnm.Print_Area" localSheetId="6">'DC1'!$A$1:$K$34</definedName>
    <definedName name="_xlnm.Print_Area" localSheetId="12">'DC2'!$A$1:$K$34</definedName>
    <definedName name="_xlnm.Print_Area" localSheetId="17">'DC3'!$A$1:$K$34</definedName>
    <definedName name="_xlnm.Print_Area" localSheetId="25">'DC4'!$A$1:$K$34</definedName>
    <definedName name="_xlnm.Print_Area" localSheetId="29">'DC5'!$A$1:$K$34</definedName>
    <definedName name="_xlnm.Print_Area" localSheetId="30">Summary!$A$1:$K$34</definedName>
    <definedName name="_xlnm.Print_Area" localSheetId="1">'WC011'!$A$1:$K$34</definedName>
    <definedName name="_xlnm.Print_Area" localSheetId="2">'WC012'!$A$1:$K$34</definedName>
    <definedName name="_xlnm.Print_Area" localSheetId="3">'WC013'!$A$1:$K$34</definedName>
    <definedName name="_xlnm.Print_Area" localSheetId="4">'WC014'!$A$1:$K$34</definedName>
    <definedName name="_xlnm.Print_Area" localSheetId="5">'WC015'!$A$1:$K$34</definedName>
    <definedName name="_xlnm.Print_Area" localSheetId="7">'WC022'!$A$1:$K$34</definedName>
    <definedName name="_xlnm.Print_Area" localSheetId="8">'WC023'!$A$1:$K$34</definedName>
    <definedName name="_xlnm.Print_Area" localSheetId="9">'WC024'!$A$1:$K$34</definedName>
    <definedName name="_xlnm.Print_Area" localSheetId="10">'WC025'!$A$1:$K$34</definedName>
    <definedName name="_xlnm.Print_Area" localSheetId="11">'WC026'!$A$1:$K$34</definedName>
    <definedName name="_xlnm.Print_Area" localSheetId="13">'WC031'!$A$1:$K$34</definedName>
    <definedName name="_xlnm.Print_Area" localSheetId="14">'WC032'!$A$1:$K$34</definedName>
    <definedName name="_xlnm.Print_Area" localSheetId="15">'WC033'!$A$1:$K$34</definedName>
    <definedName name="_xlnm.Print_Area" localSheetId="16">'WC034'!$A$1:$K$34</definedName>
    <definedName name="_xlnm.Print_Area" localSheetId="18">'WC041'!$A$1:$K$34</definedName>
    <definedName name="_xlnm.Print_Area" localSheetId="19">'WC042'!$A$1:$K$34</definedName>
    <definedName name="_xlnm.Print_Area" localSheetId="20">'WC043'!$A$1:$K$34</definedName>
    <definedName name="_xlnm.Print_Area" localSheetId="21">'WC044'!$A$1:$K$34</definedName>
    <definedName name="_xlnm.Print_Area" localSheetId="22">'WC045'!$A$1:$K$34</definedName>
    <definedName name="_xlnm.Print_Area" localSheetId="23">'WC047'!$A$1:$K$34</definedName>
    <definedName name="_xlnm.Print_Area" localSheetId="24">'WC048'!$A$1:$K$34</definedName>
    <definedName name="_xlnm.Print_Area" localSheetId="26">'WC051'!$A$1:$K$34</definedName>
    <definedName name="_xlnm.Print_Area" localSheetId="27">'WC052'!$A$1:$K$34</definedName>
    <definedName name="_xlnm.Print_Area" localSheetId="28">'WC053'!$A$1:$K$34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31" l="1"/>
  <c r="I33" i="31"/>
  <c r="J32" i="31"/>
  <c r="I32" i="31"/>
  <c r="J31" i="31"/>
  <c r="I31" i="31"/>
  <c r="J30" i="31"/>
  <c r="I30" i="31"/>
  <c r="J29" i="31"/>
  <c r="I29" i="31"/>
  <c r="J28" i="31"/>
  <c r="I28" i="31"/>
  <c r="J26" i="31"/>
  <c r="I26" i="31"/>
  <c r="J25" i="31"/>
  <c r="I25" i="31"/>
  <c r="J24" i="31"/>
  <c r="I24" i="31"/>
  <c r="J23" i="31"/>
  <c r="I23" i="31"/>
  <c r="J22" i="31"/>
  <c r="I22" i="31"/>
  <c r="J19" i="31"/>
  <c r="I19" i="31"/>
  <c r="J18" i="31"/>
  <c r="I18" i="31"/>
  <c r="J17" i="31"/>
  <c r="I17" i="31"/>
  <c r="J16" i="31"/>
  <c r="I16" i="31"/>
  <c r="J15" i="31"/>
  <c r="I15" i="31"/>
  <c r="J14" i="31"/>
  <c r="I14" i="31"/>
  <c r="J13" i="31"/>
  <c r="I13" i="31"/>
  <c r="J11" i="31"/>
  <c r="I11" i="31"/>
  <c r="J10" i="31"/>
  <c r="I10" i="31"/>
  <c r="J9" i="31"/>
  <c r="I9" i="31"/>
  <c r="J8" i="31"/>
  <c r="I8" i="31"/>
  <c r="J33" i="30"/>
  <c r="I33" i="30"/>
  <c r="J32" i="30"/>
  <c r="I32" i="30"/>
  <c r="J31" i="30"/>
  <c r="I31" i="30"/>
  <c r="J30" i="30"/>
  <c r="I30" i="30"/>
  <c r="J29" i="30"/>
  <c r="I29" i="30"/>
  <c r="J28" i="30"/>
  <c r="I28" i="30"/>
  <c r="J26" i="30"/>
  <c r="I26" i="30"/>
  <c r="J25" i="30"/>
  <c r="I25" i="30"/>
  <c r="J24" i="30"/>
  <c r="I24" i="30"/>
  <c r="J23" i="30"/>
  <c r="I23" i="30"/>
  <c r="J22" i="30"/>
  <c r="I22" i="30"/>
  <c r="J19" i="30"/>
  <c r="I19" i="30"/>
  <c r="J18" i="30"/>
  <c r="I18" i="30"/>
  <c r="J17" i="30"/>
  <c r="I17" i="30"/>
  <c r="J16" i="30"/>
  <c r="I16" i="30"/>
  <c r="J15" i="30"/>
  <c r="I15" i="30"/>
  <c r="J14" i="30"/>
  <c r="I14" i="30"/>
  <c r="J13" i="30"/>
  <c r="I13" i="30"/>
  <c r="J11" i="30"/>
  <c r="I11" i="30"/>
  <c r="J10" i="30"/>
  <c r="I10" i="30"/>
  <c r="J9" i="30"/>
  <c r="I9" i="30"/>
  <c r="J8" i="30"/>
  <c r="I8" i="30"/>
  <c r="J33" i="29"/>
  <c r="I33" i="29"/>
  <c r="J32" i="29"/>
  <c r="I32" i="29"/>
  <c r="J31" i="29"/>
  <c r="I31" i="29"/>
  <c r="J30" i="29"/>
  <c r="I30" i="29"/>
  <c r="J29" i="29"/>
  <c r="I29" i="29"/>
  <c r="J28" i="29"/>
  <c r="I28" i="29"/>
  <c r="J26" i="29"/>
  <c r="I26" i="29"/>
  <c r="J25" i="29"/>
  <c r="I25" i="29"/>
  <c r="J24" i="29"/>
  <c r="I24" i="29"/>
  <c r="J23" i="29"/>
  <c r="I23" i="29"/>
  <c r="J22" i="29"/>
  <c r="I22" i="29"/>
  <c r="J19" i="29"/>
  <c r="I19" i="29"/>
  <c r="J18" i="29"/>
  <c r="I18" i="29"/>
  <c r="J17" i="29"/>
  <c r="I17" i="29"/>
  <c r="J16" i="29"/>
  <c r="I16" i="29"/>
  <c r="J15" i="29"/>
  <c r="I15" i="29"/>
  <c r="J14" i="29"/>
  <c r="I14" i="29"/>
  <c r="J13" i="29"/>
  <c r="I13" i="29"/>
  <c r="J11" i="29"/>
  <c r="I11" i="29"/>
  <c r="J10" i="29"/>
  <c r="I10" i="29"/>
  <c r="J9" i="29"/>
  <c r="I9" i="29"/>
  <c r="J8" i="29"/>
  <c r="I8" i="29"/>
  <c r="J33" i="28"/>
  <c r="I33" i="28"/>
  <c r="J32" i="28"/>
  <c r="I32" i="28"/>
  <c r="J31" i="28"/>
  <c r="I31" i="28"/>
  <c r="J30" i="28"/>
  <c r="I30" i="28"/>
  <c r="J29" i="28"/>
  <c r="I29" i="28"/>
  <c r="J28" i="28"/>
  <c r="I28" i="28"/>
  <c r="J26" i="28"/>
  <c r="I26" i="28"/>
  <c r="J25" i="28"/>
  <c r="I25" i="28"/>
  <c r="J24" i="28"/>
  <c r="I24" i="28"/>
  <c r="J23" i="28"/>
  <c r="I23" i="28"/>
  <c r="J22" i="28"/>
  <c r="I22" i="28"/>
  <c r="J19" i="28"/>
  <c r="I19" i="28"/>
  <c r="J18" i="28"/>
  <c r="I18" i="28"/>
  <c r="J17" i="28"/>
  <c r="I17" i="28"/>
  <c r="J16" i="28"/>
  <c r="I16" i="28"/>
  <c r="J15" i="28"/>
  <c r="I15" i="28"/>
  <c r="J14" i="28"/>
  <c r="I14" i="28"/>
  <c r="J13" i="28"/>
  <c r="I13" i="28"/>
  <c r="J11" i="28"/>
  <c r="I11" i="28"/>
  <c r="J10" i="28"/>
  <c r="I10" i="28"/>
  <c r="J9" i="28"/>
  <c r="I9" i="28"/>
  <c r="J8" i="28"/>
  <c r="I8" i="28"/>
  <c r="J33" i="27"/>
  <c r="I33" i="27"/>
  <c r="J32" i="27"/>
  <c r="I32" i="27"/>
  <c r="J31" i="27"/>
  <c r="I31" i="27"/>
  <c r="J30" i="27"/>
  <c r="I30" i="27"/>
  <c r="J29" i="27"/>
  <c r="I29" i="27"/>
  <c r="J28" i="27"/>
  <c r="I28" i="27"/>
  <c r="J26" i="27"/>
  <c r="I26" i="27"/>
  <c r="J25" i="27"/>
  <c r="I25" i="27"/>
  <c r="J24" i="27"/>
  <c r="I24" i="27"/>
  <c r="J23" i="27"/>
  <c r="I23" i="27"/>
  <c r="J22" i="27"/>
  <c r="I22" i="27"/>
  <c r="J19" i="27"/>
  <c r="I19" i="27"/>
  <c r="J18" i="27"/>
  <c r="I18" i="27"/>
  <c r="J17" i="27"/>
  <c r="I17" i="27"/>
  <c r="J16" i="27"/>
  <c r="I16" i="27"/>
  <c r="J15" i="27"/>
  <c r="I15" i="27"/>
  <c r="J14" i="27"/>
  <c r="I14" i="27"/>
  <c r="J13" i="27"/>
  <c r="I13" i="27"/>
  <c r="J11" i="27"/>
  <c r="I11" i="27"/>
  <c r="J10" i="27"/>
  <c r="I10" i="27"/>
  <c r="J9" i="27"/>
  <c r="I9" i="27"/>
  <c r="J8" i="27"/>
  <c r="I8" i="27"/>
  <c r="J33" i="26"/>
  <c r="I33" i="26"/>
  <c r="J32" i="26"/>
  <c r="I32" i="26"/>
  <c r="J31" i="26"/>
  <c r="I31" i="26"/>
  <c r="J30" i="26"/>
  <c r="I30" i="26"/>
  <c r="J29" i="26"/>
  <c r="I29" i="26"/>
  <c r="J28" i="26"/>
  <c r="I28" i="26"/>
  <c r="J26" i="26"/>
  <c r="I26" i="26"/>
  <c r="J25" i="26"/>
  <c r="I25" i="26"/>
  <c r="J24" i="26"/>
  <c r="I24" i="26"/>
  <c r="J23" i="26"/>
  <c r="I23" i="26"/>
  <c r="J22" i="26"/>
  <c r="I22" i="26"/>
  <c r="J19" i="26"/>
  <c r="I19" i="26"/>
  <c r="J18" i="26"/>
  <c r="I18" i="26"/>
  <c r="J17" i="26"/>
  <c r="I17" i="26"/>
  <c r="J16" i="26"/>
  <c r="I16" i="26"/>
  <c r="J15" i="26"/>
  <c r="I15" i="26"/>
  <c r="J14" i="26"/>
  <c r="I14" i="26"/>
  <c r="J13" i="26"/>
  <c r="I13" i="26"/>
  <c r="J11" i="26"/>
  <c r="I11" i="26"/>
  <c r="J10" i="26"/>
  <c r="I10" i="26"/>
  <c r="J9" i="26"/>
  <c r="I9" i="26"/>
  <c r="J8" i="26"/>
  <c r="I8" i="26"/>
  <c r="J33" i="25"/>
  <c r="I33" i="25"/>
  <c r="J32" i="25"/>
  <c r="I32" i="25"/>
  <c r="J31" i="25"/>
  <c r="I31" i="25"/>
  <c r="J30" i="25"/>
  <c r="I30" i="25"/>
  <c r="J29" i="25"/>
  <c r="I29" i="25"/>
  <c r="J28" i="25"/>
  <c r="I28" i="25"/>
  <c r="J26" i="25"/>
  <c r="I26" i="25"/>
  <c r="J25" i="25"/>
  <c r="I25" i="25"/>
  <c r="J24" i="25"/>
  <c r="I24" i="25"/>
  <c r="J23" i="25"/>
  <c r="I23" i="25"/>
  <c r="J22" i="25"/>
  <c r="I22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1" i="25"/>
  <c r="I11" i="25"/>
  <c r="J10" i="25"/>
  <c r="I10" i="25"/>
  <c r="J9" i="25"/>
  <c r="I9" i="25"/>
  <c r="J8" i="25"/>
  <c r="I8" i="25"/>
  <c r="J33" i="24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<sst xmlns="http://schemas.openxmlformats.org/spreadsheetml/2006/main" count="2449" uniqueCount="73">
  <si>
    <t/>
  </si>
  <si>
    <t/>
  </si>
  <si>
    <t>Western Cape: Cape Town (CPT)</t>
  </si>
  <si>
    <t>STATEMENT OF CAPITAL AND OPERATING EXPENDITURE</t>
  </si>
  <si>
    <t>Growth in municipal budgets compared to S71 Preliminary Outcome for 2023/24</t>
  </si>
  <si>
    <t>2023/24</t>
  </si>
  <si>
    <t>2024/25</t>
  </si>
  <si>
    <t>2025/26</t>
  </si>
  <si>
    <t>2026/27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</si>
  <si>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</si>
  <si>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</si>
  <si>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</si>
  <si>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</si>
  <si>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</si>
  <si>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</si>
  <si>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2023/24- 2024/25</t>
  </si>
  <si>
    <t>2023/24- 2026/27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</si>
  <si>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</si>
  <si>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</si>
  <si>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</si>
  <si>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</si>
  <si>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</si>
  <si>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</si>
  <si>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</si>
  <si>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</si>
  <si>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</si>
  <si>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</si>
  <si>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</si>
  <si>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</si>
  <si>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</si>
  <si>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</si>
  <si>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</si>
  <si>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</si>
  <si>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</si>
  <si>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</si>
  <si>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</si>
  <si>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</si>
  <si>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</si>
  <si>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</si>
  <si>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</si>
  <si>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</si>
  <si>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</si>
  <si>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</si>
  <si>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Western Cape: Matzikama (WC011)</t>
  </si>
  <si>
    <t>Western Cape: Cederberg (WC012)</t>
  </si>
  <si>
    <t>Western Cape: Bergrivier (WC013)</t>
  </si>
  <si>
    <t>Western Cape: Saldanha Bay (WC014)</t>
  </si>
  <si>
    <t>Western Cape: Swartland (WC015)</t>
  </si>
  <si>
    <t>Western Cape: West Coast (DC1)</t>
  </si>
  <si>
    <t>Western Cape: Witzenberg (WC022)</t>
  </si>
  <si>
    <t>Western Cape: Drakenstein (WC023)</t>
  </si>
  <si>
    <t>Western Cape: Stellenbosch (WC024)</t>
  </si>
  <si>
    <t>Western Cape: Breede Valley (WC025)</t>
  </si>
  <si>
    <t>Western Cape: Langeberg (WC026)</t>
  </si>
  <si>
    <t>Western Cape: Cape Winelands DM (DC2)</t>
  </si>
  <si>
    <t>Western Cape: Theewaterskloof (WC031)</t>
  </si>
  <si>
    <t>Western Cape: Overstrand (WC032)</t>
  </si>
  <si>
    <t>Western Cape: Cape Agulhas (WC033)</t>
  </si>
  <si>
    <t>Western Cape: Swellendam (WC034)</t>
  </si>
  <si>
    <t>Western Cape: Overberg (DC3)</t>
  </si>
  <si>
    <t>Western Cape: Kannaland (WC041)</t>
  </si>
  <si>
    <t>Western Cape: Hessequa (WC042)</t>
  </si>
  <si>
    <t>Western Cape: Mossel Bay (WC043)</t>
  </si>
  <si>
    <t>Western Cape: George (WC044)</t>
  </si>
  <si>
    <t>Western Cape: Oudtshoorn (WC045)</t>
  </si>
  <si>
    <t>Western Cape: Bitou (WC047)</t>
  </si>
  <si>
    <t>Western Cape: Knysna (WC048)</t>
  </si>
  <si>
    <t>Western Cape: Garden Route (DC4)</t>
  </si>
  <si>
    <t>Western Cape: Laingsburg (WC051)</t>
  </si>
  <si>
    <t>Western Cape: Prince Albert (WC052)</t>
  </si>
  <si>
    <t>Western Cape: Beaufort West (WC053)</t>
  </si>
  <si>
    <t>Western Cape: Central Karoo (DC5)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</si>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</sst>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11852008098</v>
      </c>
      <c r="D8" s="41">
        <v>11851996383</v>
      </c>
      <c r="E8" s="41">
        <v>11964656238</v>
      </c>
      <c r="F8" s="41">
        <v>12706623964</v>
      </c>
      <c r="G8" s="42">
        <v>13552628636</v>
      </c>
      <c r="H8" s="43">
        <v>14694563443</v>
      </c>
      <c r="I8" s="22">
        <f>IF(($E8       =0),0,((($F8       /$E8       )-1)*100))</f>
        <v>6.2013292420679322</v>
      </c>
      <c r="J8" s="23">
        <f>IF(($E8       =0),0,(((($H8       /$E8       )^(1/3))-1)*100))</f>
        <v>7.0907978941197936</v>
      </c>
    </row>
    <row r="9" spans="1:11" x14ac:dyDescent="0.2">
      <c r="A9" s="3" t="s">
        <v>17</v>
      </c>
      <c r="B9" s="21" t="s">
        <v>20</v>
      </c>
      <c r="C9" s="41">
        <v>27777756963</v>
      </c>
      <c r="D9" s="41">
        <v>27927746895</v>
      </c>
      <c r="E9" s="41">
        <v>28193672885</v>
      </c>
      <c r="F9" s="41">
        <v>30343337382</v>
      </c>
      <c r="G9" s="42">
        <v>32942644353</v>
      </c>
      <c r="H9" s="43">
        <v>35697648470</v>
      </c>
      <c r="I9" s="22">
        <f>IF(($E9       =0),0,((($F9       /$E9       )-1)*100))</f>
        <v>7.6246344552848067</v>
      </c>
      <c r="J9" s="23">
        <f>IF(($E9       =0),0,(((($H9       /$E9       )^(1/3))-1)*100))</f>
        <v>8.1839042532135373</v>
      </c>
    </row>
    <row r="10" spans="1:11" x14ac:dyDescent="0.2">
      <c r="A10" s="3" t="s">
        <v>17</v>
      </c>
      <c r="B10" s="21" t="s">
        <v>21</v>
      </c>
      <c r="C10" s="41">
        <v>19260567028</v>
      </c>
      <c r="D10" s="41">
        <v>20741018942</v>
      </c>
      <c r="E10" s="41">
        <v>20680228122</v>
      </c>
      <c r="F10" s="41">
        <v>21230924611</v>
      </c>
      <c r="G10" s="42">
        <v>21668419344</v>
      </c>
      <c r="H10" s="43">
        <v>22763254129</v>
      </c>
      <c r="I10" s="22">
        <f t="shared" ref="I10:I33" si="0">IF(($E10      =0),0,((($F10      /$E10      )-1)*100))</f>
        <v>2.6629130285761082</v>
      </c>
      <c r="J10" s="23">
        <f t="shared" ref="J10:J33" si="1">IF(($E10      =0),0,(((($H10      /$E10      )^(1/3))-1)*100))</f>
        <v>3.2507006102734159</v>
      </c>
    </row>
    <row r="11" spans="1:11" x14ac:dyDescent="0.2">
      <c r="A11" s="9" t="s">
        <v>17</v>
      </c>
      <c r="B11" s="24" t="s">
        <v>22</v>
      </c>
      <c r="C11" s="44">
        <v>58890332089</v>
      </c>
      <c r="D11" s="44">
        <v>60520762220</v>
      </c>
      <c r="E11" s="44">
        <v>60838557245</v>
      </c>
      <c r="F11" s="44">
        <v>64280885957</v>
      </c>
      <c r="G11" s="45">
        <v>68163692333</v>
      </c>
      <c r="H11" s="46">
        <v>73155466042</v>
      </c>
      <c r="I11" s="25">
        <f t="shared" si="0"/>
        <v>5.6581366618172257</v>
      </c>
      <c r="J11" s="26">
        <f t="shared" si="1"/>
        <v>6.3381968067644845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18484599376</v>
      </c>
      <c r="D13" s="41">
        <v>18490405855</v>
      </c>
      <c r="E13" s="41">
        <v>17247138430</v>
      </c>
      <c r="F13" s="41">
        <v>19414334192</v>
      </c>
      <c r="G13" s="42">
        <v>20597369661</v>
      </c>
      <c r="H13" s="43">
        <v>21819888626</v>
      </c>
      <c r="I13" s="22">
        <f t="shared" si="0"/>
        <v>12.565538166205803</v>
      </c>
      <c r="J13" s="23">
        <f t="shared" si="1"/>
        <v>8.1546410086619439</v>
      </c>
    </row>
    <row r="14" spans="1:11" x14ac:dyDescent="0.2">
      <c r="A14" s="3" t="s">
        <v>17</v>
      </c>
      <c r="B14" s="21" t="s">
        <v>25</v>
      </c>
      <c r="C14" s="41">
        <v>2321519793</v>
      </c>
      <c r="D14" s="41">
        <v>2923729610</v>
      </c>
      <c r="E14" s="41">
        <v>2128489868</v>
      </c>
      <c r="F14" s="41">
        <v>2856164259</v>
      </c>
      <c r="G14" s="42">
        <v>3281841852</v>
      </c>
      <c r="H14" s="43">
        <v>3439959793</v>
      </c>
      <c r="I14" s="22">
        <f t="shared" si="0"/>
        <v>34.187355173259391</v>
      </c>
      <c r="J14" s="23">
        <f t="shared" si="1"/>
        <v>17.352927066017653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14099100000</v>
      </c>
      <c r="D16" s="41">
        <v>14088144954</v>
      </c>
      <c r="E16" s="41">
        <v>12369177059</v>
      </c>
      <c r="F16" s="41">
        <v>15472230000</v>
      </c>
      <c r="G16" s="42">
        <v>16391668693</v>
      </c>
      <c r="H16" s="43">
        <v>17645209349</v>
      </c>
      <c r="I16" s="22">
        <f t="shared" si="0"/>
        <v>25.086979725479573</v>
      </c>
      <c r="J16" s="23">
        <f t="shared" si="1"/>
        <v>12.571556155407947</v>
      </c>
    </row>
    <row r="17" spans="1:10" x14ac:dyDescent="0.2">
      <c r="A17" s="3" t="s">
        <v>17</v>
      </c>
      <c r="B17" s="21" t="s">
        <v>27</v>
      </c>
      <c r="C17" s="41">
        <v>24470701766</v>
      </c>
      <c r="D17" s="41">
        <v>25390389059</v>
      </c>
      <c r="E17" s="41">
        <v>24582707050</v>
      </c>
      <c r="F17" s="41">
        <v>26928541459</v>
      </c>
      <c r="G17" s="42">
        <v>28557553620</v>
      </c>
      <c r="H17" s="43">
        <v>30270793241</v>
      </c>
      <c r="I17" s="29">
        <f t="shared" si="0"/>
        <v>9.5426203640985854</v>
      </c>
      <c r="J17" s="30">
        <f t="shared" si="1"/>
        <v>7.1843467257493909</v>
      </c>
    </row>
    <row r="18" spans="1:10" x14ac:dyDescent="0.2">
      <c r="A18" s="3" t="s">
        <v>17</v>
      </c>
      <c r="B18" s="24" t="s">
        <v>28</v>
      </c>
      <c r="C18" s="44">
        <v>59375920935</v>
      </c>
      <c r="D18" s="44">
        <v>60892669478</v>
      </c>
      <c r="E18" s="44">
        <v>56327512407</v>
      </c>
      <c r="F18" s="44">
        <v>64671269910</v>
      </c>
      <c r="G18" s="45">
        <v>68828433826</v>
      </c>
      <c r="H18" s="46">
        <v>73175851009</v>
      </c>
      <c r="I18" s="25">
        <f t="shared" si="0"/>
        <v>14.812934472787219</v>
      </c>
      <c r="J18" s="26">
        <f t="shared" si="1"/>
        <v>9.1144840180932931</v>
      </c>
    </row>
    <row r="19" spans="1:10" ht="23.25" customHeight="1" x14ac:dyDescent="0.2">
      <c r="A19" s="31" t="s">
        <v>17</v>
      </c>
      <c r="B19" s="32" t="s">
        <v>29</v>
      </c>
      <c r="C19" s="50">
        <v>-485588846</v>
      </c>
      <c r="D19" s="50">
        <v>-371907258</v>
      </c>
      <c r="E19" s="50">
        <v>4511044838</v>
      </c>
      <c r="F19" s="51">
        <v>-390383953</v>
      </c>
      <c r="G19" s="52">
        <v>-664741493</v>
      </c>
      <c r="H19" s="53">
        <v>-20384967</v>
      </c>
      <c r="I19" s="33">
        <f t="shared" si="0"/>
        <v>-108.65395860647395</v>
      </c>
      <c r="J19" s="34">
        <f t="shared" si="1"/>
        <v>-116.53271920385822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6500000001</v>
      </c>
      <c r="D22" s="41">
        <v>3500000002</v>
      </c>
      <c r="E22" s="41">
        <v>2473931304</v>
      </c>
      <c r="F22" s="41">
        <v>7279729847</v>
      </c>
      <c r="G22" s="42">
        <v>7500000000</v>
      </c>
      <c r="H22" s="43">
        <v>5000000002</v>
      </c>
      <c r="I22" s="36">
        <f t="shared" si="0"/>
        <v>194.25755821229544</v>
      </c>
      <c r="J22" s="23">
        <f t="shared" si="1"/>
        <v>26.433100877941417</v>
      </c>
    </row>
    <row r="23" spans="1:10" x14ac:dyDescent="0.2">
      <c r="A23" s="9" t="s">
        <v>17</v>
      </c>
      <c r="B23" s="21" t="s">
        <v>32</v>
      </c>
      <c r="C23" s="41">
        <v>1758710176</v>
      </c>
      <c r="D23" s="41">
        <v>4989814922</v>
      </c>
      <c r="E23" s="41">
        <v>4140495392</v>
      </c>
      <c r="F23" s="41">
        <v>1241512905</v>
      </c>
      <c r="G23" s="42">
        <v>2603147973</v>
      </c>
      <c r="H23" s="43">
        <v>4180471891</v>
      </c>
      <c r="I23" s="36">
        <f t="shared" si="0"/>
        <v>-70.015353539608526</v>
      </c>
      <c r="J23" s="23">
        <f t="shared" si="1"/>
        <v>0.32080321452707672</v>
      </c>
    </row>
    <row r="24" spans="1:10" x14ac:dyDescent="0.2">
      <c r="A24" s="9" t="s">
        <v>17</v>
      </c>
      <c r="B24" s="21" t="s">
        <v>33</v>
      </c>
      <c r="C24" s="41">
        <v>2776159211</v>
      </c>
      <c r="D24" s="41">
        <v>2890078023</v>
      </c>
      <c r="E24" s="41">
        <v>2414488741</v>
      </c>
      <c r="F24" s="41">
        <v>3552051971</v>
      </c>
      <c r="G24" s="42">
        <v>4220530222</v>
      </c>
      <c r="H24" s="43">
        <v>4054524554</v>
      </c>
      <c r="I24" s="36">
        <f t="shared" si="0"/>
        <v>47.114041605713176</v>
      </c>
      <c r="J24" s="23">
        <f t="shared" si="1"/>
        <v>18.860690827290316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11034869388</v>
      </c>
      <c r="D26" s="44">
        <v>11379892947</v>
      </c>
      <c r="E26" s="44">
        <v>9028915437</v>
      </c>
      <c r="F26" s="44">
        <v>12073294723</v>
      </c>
      <c r="G26" s="45">
        <v>14323678195</v>
      </c>
      <c r="H26" s="46">
        <v>13234996447</v>
      </c>
      <c r="I26" s="25">
        <f t="shared" si="0"/>
        <v>33.718106091948762</v>
      </c>
      <c r="J26" s="26">
        <f t="shared" si="1"/>
        <v>13.595923830837053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1005657823</v>
      </c>
      <c r="D28" s="41">
        <v>1147811831</v>
      </c>
      <c r="E28" s="41">
        <v>656191176</v>
      </c>
      <c r="F28" s="41">
        <v>1172584319</v>
      </c>
      <c r="G28" s="42">
        <v>1709882348</v>
      </c>
      <c r="H28" s="43">
        <v>1976456760</v>
      </c>
      <c r="I28" s="36">
        <f t="shared" si="0"/>
        <v>78.695532931092018</v>
      </c>
      <c r="J28" s="23">
        <f t="shared" si="1"/>
        <v>44.417218835541171</v>
      </c>
    </row>
    <row r="29" spans="1:10" x14ac:dyDescent="0.2">
      <c r="A29" s="9" t="s">
        <v>17</v>
      </c>
      <c r="B29" s="21" t="s">
        <v>38</v>
      </c>
      <c r="C29" s="41">
        <v>994925868</v>
      </c>
      <c r="D29" s="41">
        <v>1013188963</v>
      </c>
      <c r="E29" s="41">
        <v>925284110</v>
      </c>
      <c r="F29" s="41">
        <v>1020507149</v>
      </c>
      <c r="G29" s="42">
        <v>936275397</v>
      </c>
      <c r="H29" s="43">
        <v>1374162288</v>
      </c>
      <c r="I29" s="36">
        <f t="shared" si="0"/>
        <v>10.291221687574414</v>
      </c>
      <c r="J29" s="23">
        <f t="shared" si="1"/>
        <v>14.091767236803431</v>
      </c>
    </row>
    <row r="30" spans="1:10" x14ac:dyDescent="0.2">
      <c r="A30" s="9" t="s">
        <v>17</v>
      </c>
      <c r="B30" s="21" t="s">
        <v>39</v>
      </c>
      <c r="C30" s="41">
        <v>91580984</v>
      </c>
      <c r="D30" s="41">
        <v>85425291</v>
      </c>
      <c r="E30" s="41">
        <v>78209444</v>
      </c>
      <c r="F30" s="41">
        <v>144447147</v>
      </c>
      <c r="G30" s="42">
        <v>85315535</v>
      </c>
      <c r="H30" s="43">
        <v>57363347</v>
      </c>
      <c r="I30" s="36">
        <f t="shared" si="0"/>
        <v>84.692716905134887</v>
      </c>
      <c r="J30" s="23">
        <f t="shared" si="1"/>
        <v>-9.816913482012513</v>
      </c>
    </row>
    <row r="31" spans="1:10" x14ac:dyDescent="0.2">
      <c r="A31" s="9" t="s">
        <v>17</v>
      </c>
      <c r="B31" s="21" t="s">
        <v>40</v>
      </c>
      <c r="C31" s="41">
        <v>2139344500</v>
      </c>
      <c r="D31" s="41">
        <v>2065028878</v>
      </c>
      <c r="E31" s="41">
        <v>1685098028</v>
      </c>
      <c r="F31" s="41">
        <v>2978700672</v>
      </c>
      <c r="G31" s="42">
        <v>3671760745</v>
      </c>
      <c r="H31" s="43">
        <v>2730678064</v>
      </c>
      <c r="I31" s="36">
        <f t="shared" si="0"/>
        <v>76.767204192586007</v>
      </c>
      <c r="J31" s="23">
        <f t="shared" si="1"/>
        <v>17.457776979454277</v>
      </c>
    </row>
    <row r="32" spans="1:10" x14ac:dyDescent="0.2">
      <c r="A32" s="9" t="s">
        <v>17</v>
      </c>
      <c r="B32" s="21" t="s">
        <v>34</v>
      </c>
      <c r="C32" s="41">
        <v>6803360213</v>
      </c>
      <c r="D32" s="41">
        <v>7068437984</v>
      </c>
      <c r="E32" s="41">
        <v>5684132679</v>
      </c>
      <c r="F32" s="41">
        <v>6757055436</v>
      </c>
      <c r="G32" s="42">
        <v>7920444170</v>
      </c>
      <c r="H32" s="43">
        <v>7096335988</v>
      </c>
      <c r="I32" s="36">
        <f t="shared" si="0"/>
        <v>18.875751457454683</v>
      </c>
      <c r="J32" s="23">
        <f t="shared" si="1"/>
        <v>7.6770927003344314</v>
      </c>
    </row>
    <row r="33" spans="1:11" ht="13.5" thickBot="1" x14ac:dyDescent="0.25">
      <c r="A33" s="9" t="s">
        <v>17</v>
      </c>
      <c r="B33" s="37" t="s">
        <v>41</v>
      </c>
      <c r="C33" s="57">
        <v>11034869388</v>
      </c>
      <c r="D33" s="57">
        <v>11379892947</v>
      </c>
      <c r="E33" s="57">
        <v>9028915437</v>
      </c>
      <c r="F33" s="57">
        <v>12073294723</v>
      </c>
      <c r="G33" s="58">
        <v>14323678195</v>
      </c>
      <c r="H33" s="59">
        <v>13234996447</v>
      </c>
      <c r="I33" s="38">
        <f t="shared" si="0"/>
        <v>33.718106091948762</v>
      </c>
      <c r="J33" s="39">
        <f t="shared" si="1"/>
        <v>13.595923830837053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51651632</v>
      </c>
      <c r="D8" s="41">
        <v>51548228</v>
      </c>
      <c r="E8" s="41">
        <v>51355056</v>
      </c>
      <c r="F8" s="41">
        <v>52886678</v>
      </c>
      <c r="G8" s="42">
        <v>57532241</v>
      </c>
      <c r="H8" s="43">
        <v>60178728</v>
      </c>
      <c r="I8" s="22">
        <f>IF(($E8       =0),0,((($F8       /$E8       )-1)*100))</f>
        <v>2.9824171547977674</v>
      </c>
      <c r="J8" s="23">
        <f>IF(($E8       =0),0,(((($H8       /$E8       )^(1/3))-1)*100))</f>
        <v>5.4273439888830266</v>
      </c>
    </row>
    <row r="9" spans="1:11" x14ac:dyDescent="0.2">
      <c r="A9" s="3" t="s">
        <v>17</v>
      </c>
      <c r="B9" s="21" t="s">
        <v>20</v>
      </c>
      <c r="C9" s="41">
        <v>277636040</v>
      </c>
      <c r="D9" s="41">
        <v>261685567</v>
      </c>
      <c r="E9" s="41">
        <v>250113431</v>
      </c>
      <c r="F9" s="41">
        <v>312229492</v>
      </c>
      <c r="G9" s="42">
        <v>329172219</v>
      </c>
      <c r="H9" s="43">
        <v>347046535</v>
      </c>
      <c r="I9" s="22">
        <f>IF(($E9       =0),0,((($F9       /$E9       )-1)*100))</f>
        <v>24.835156093636577</v>
      </c>
      <c r="J9" s="23">
        <f>IF(($E9       =0),0,(((($H9       /$E9       )^(1/3))-1)*100))</f>
        <v>11.536471067904298</v>
      </c>
    </row>
    <row r="10" spans="1:11" x14ac:dyDescent="0.2">
      <c r="A10" s="3" t="s">
        <v>17</v>
      </c>
      <c r="B10" s="21" t="s">
        <v>21</v>
      </c>
      <c r="C10" s="41">
        <v>148871322</v>
      </c>
      <c r="D10" s="41">
        <v>186252691</v>
      </c>
      <c r="E10" s="41">
        <v>140209869</v>
      </c>
      <c r="F10" s="41">
        <v>197277163</v>
      </c>
      <c r="G10" s="42">
        <v>199328433</v>
      </c>
      <c r="H10" s="43">
        <v>209476743</v>
      </c>
      <c r="I10" s="22">
        <f t="shared" ref="I10:I33" si="0">IF(($E10      =0),0,((($F10      /$E10      )-1)*100))</f>
        <v>40.701338933566802</v>
      </c>
      <c r="J10" s="23">
        <f t="shared" ref="J10:J33" si="1">IF(($E10      =0),0,(((($H10      /$E10      )^(1/3))-1)*100))</f>
        <v>14.319173619770531</v>
      </c>
    </row>
    <row r="11" spans="1:11" x14ac:dyDescent="0.2">
      <c r="A11" s="9" t="s">
        <v>17</v>
      </c>
      <c r="B11" s="24" t="s">
        <v>22</v>
      </c>
      <c r="C11" s="44">
        <v>478158994</v>
      </c>
      <c r="D11" s="44">
        <v>499486486</v>
      </c>
      <c r="E11" s="44">
        <v>441678356</v>
      </c>
      <c r="F11" s="44">
        <v>562393333</v>
      </c>
      <c r="G11" s="45">
        <v>586032893</v>
      </c>
      <c r="H11" s="46">
        <v>616702006</v>
      </c>
      <c r="I11" s="25">
        <f t="shared" si="0"/>
        <v>27.33096955287526</v>
      </c>
      <c r="J11" s="26">
        <f t="shared" si="1"/>
        <v>11.769441588934937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181696913</v>
      </c>
      <c r="D13" s="41">
        <v>176982419</v>
      </c>
      <c r="E13" s="41">
        <v>167815609</v>
      </c>
      <c r="F13" s="41">
        <v>193283268</v>
      </c>
      <c r="G13" s="42">
        <v>202201246</v>
      </c>
      <c r="H13" s="43">
        <v>211588636</v>
      </c>
      <c r="I13" s="22">
        <f t="shared" si="0"/>
        <v>15.175977462263358</v>
      </c>
      <c r="J13" s="23">
        <f t="shared" si="1"/>
        <v>8.03222692653096</v>
      </c>
    </row>
    <row r="14" spans="1:11" x14ac:dyDescent="0.2">
      <c r="A14" s="3" t="s">
        <v>17</v>
      </c>
      <c r="B14" s="21" t="s">
        <v>25</v>
      </c>
      <c r="C14" s="41">
        <v>29449016</v>
      </c>
      <c r="D14" s="41">
        <v>53267200</v>
      </c>
      <c r="E14" s="41">
        <v>0</v>
      </c>
      <c r="F14" s="41">
        <v>56468000</v>
      </c>
      <c r="G14" s="42">
        <v>58876183</v>
      </c>
      <c r="H14" s="43">
        <v>61301219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141302660</v>
      </c>
      <c r="D16" s="41">
        <v>131766951</v>
      </c>
      <c r="E16" s="41">
        <v>132569824</v>
      </c>
      <c r="F16" s="41">
        <v>134216381</v>
      </c>
      <c r="G16" s="42">
        <v>150993429</v>
      </c>
      <c r="H16" s="43">
        <v>169867608</v>
      </c>
      <c r="I16" s="22">
        <f t="shared" si="0"/>
        <v>1.2420300112942817</v>
      </c>
      <c r="J16" s="23">
        <f t="shared" si="1"/>
        <v>8.6147058856040903</v>
      </c>
    </row>
    <row r="17" spans="1:10" x14ac:dyDescent="0.2">
      <c r="A17" s="3" t="s">
        <v>17</v>
      </c>
      <c r="B17" s="21" t="s">
        <v>27</v>
      </c>
      <c r="C17" s="41">
        <v>115638960</v>
      </c>
      <c r="D17" s="41">
        <v>149351086</v>
      </c>
      <c r="E17" s="41">
        <v>77736210</v>
      </c>
      <c r="F17" s="41">
        <v>150600544</v>
      </c>
      <c r="G17" s="42">
        <v>148796834</v>
      </c>
      <c r="H17" s="43">
        <v>157009534</v>
      </c>
      <c r="I17" s="29">
        <f t="shared" si="0"/>
        <v>93.732809973627468</v>
      </c>
      <c r="J17" s="30">
        <f t="shared" si="1"/>
        <v>26.405960762619607</v>
      </c>
    </row>
    <row r="18" spans="1:10" x14ac:dyDescent="0.2">
      <c r="A18" s="3" t="s">
        <v>17</v>
      </c>
      <c r="B18" s="24" t="s">
        <v>28</v>
      </c>
      <c r="C18" s="44">
        <v>468087549</v>
      </c>
      <c r="D18" s="44">
        <v>511367656</v>
      </c>
      <c r="E18" s="44">
        <v>378121643</v>
      </c>
      <c r="F18" s="44">
        <v>534568193</v>
      </c>
      <c r="G18" s="45">
        <v>560867692</v>
      </c>
      <c r="H18" s="46">
        <v>599766997</v>
      </c>
      <c r="I18" s="25">
        <f t="shared" si="0"/>
        <v>41.374661539805068</v>
      </c>
      <c r="J18" s="26">
        <f t="shared" si="1"/>
        <v>16.622856887301207</v>
      </c>
    </row>
    <row r="19" spans="1:10" ht="23.25" customHeight="1" x14ac:dyDescent="0.2">
      <c r="A19" s="31" t="s">
        <v>17</v>
      </c>
      <c r="B19" s="32" t="s">
        <v>29</v>
      </c>
      <c r="C19" s="50">
        <v>10071445</v>
      </c>
      <c r="D19" s="50">
        <v>-11881170</v>
      </c>
      <c r="E19" s="50">
        <v>63556713</v>
      </c>
      <c r="F19" s="51">
        <v>27825140</v>
      </c>
      <c r="G19" s="52">
        <v>25165201</v>
      </c>
      <c r="H19" s="53">
        <v>16935009</v>
      </c>
      <c r="I19" s="33">
        <f t="shared" si="0"/>
        <v>-56.219982616155747</v>
      </c>
      <c r="J19" s="34">
        <f t="shared" si="1"/>
        <v>-35.651069313619587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6747826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7599227</v>
      </c>
      <c r="D23" s="41">
        <v>8386053</v>
      </c>
      <c r="E23" s="41">
        <v>6418245</v>
      </c>
      <c r="F23" s="41">
        <v>4781173</v>
      </c>
      <c r="G23" s="42">
        <v>0</v>
      </c>
      <c r="H23" s="43">
        <v>0</v>
      </c>
      <c r="I23" s="36">
        <f t="shared" si="0"/>
        <v>-25.506536444152573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37300985</v>
      </c>
      <c r="D24" s="41">
        <v>50530312</v>
      </c>
      <c r="E24" s="41">
        <v>42302226</v>
      </c>
      <c r="F24" s="41">
        <v>44319441</v>
      </c>
      <c r="G24" s="42">
        <v>29500024</v>
      </c>
      <c r="H24" s="43">
        <v>32387111</v>
      </c>
      <c r="I24" s="36">
        <f t="shared" si="0"/>
        <v>4.7685788449997935</v>
      </c>
      <c r="J24" s="23">
        <f t="shared" si="1"/>
        <v>-8.5178570031801506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51648038</v>
      </c>
      <c r="D26" s="44">
        <v>58916365</v>
      </c>
      <c r="E26" s="44">
        <v>48720471</v>
      </c>
      <c r="F26" s="44">
        <v>49100614</v>
      </c>
      <c r="G26" s="45">
        <v>29500024</v>
      </c>
      <c r="H26" s="46">
        <v>32387111</v>
      </c>
      <c r="I26" s="25">
        <f t="shared" si="0"/>
        <v>0.78025313014729036</v>
      </c>
      <c r="J26" s="26">
        <f t="shared" si="1"/>
        <v>-12.725592212457293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12175217</v>
      </c>
      <c r="D28" s="41">
        <v>14655001</v>
      </c>
      <c r="E28" s="41">
        <v>11439782</v>
      </c>
      <c r="F28" s="41">
        <v>2148082</v>
      </c>
      <c r="G28" s="42">
        <v>0</v>
      </c>
      <c r="H28" s="43">
        <v>0</v>
      </c>
      <c r="I28" s="36">
        <f t="shared" si="0"/>
        <v>-81.222701621412014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7808130</v>
      </c>
      <c r="D29" s="41">
        <v>10493785</v>
      </c>
      <c r="E29" s="41">
        <v>6598177</v>
      </c>
      <c r="F29" s="41">
        <v>2497565</v>
      </c>
      <c r="G29" s="42">
        <v>8695652</v>
      </c>
      <c r="H29" s="43">
        <v>10000000</v>
      </c>
      <c r="I29" s="36">
        <f t="shared" si="0"/>
        <v>-62.147650782935962</v>
      </c>
      <c r="J29" s="23">
        <f t="shared" si="1"/>
        <v>14.866136210699077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11557945</v>
      </c>
      <c r="D31" s="41">
        <v>18687823</v>
      </c>
      <c r="E31" s="41">
        <v>17698573</v>
      </c>
      <c r="F31" s="41">
        <v>32724645</v>
      </c>
      <c r="G31" s="42">
        <v>11212667</v>
      </c>
      <c r="H31" s="43">
        <v>12173913</v>
      </c>
      <c r="I31" s="36">
        <f t="shared" si="0"/>
        <v>84.899906902098834</v>
      </c>
      <c r="J31" s="23">
        <f t="shared" si="1"/>
        <v>-11.726438831673169</v>
      </c>
    </row>
    <row r="32" spans="1:10" x14ac:dyDescent="0.2">
      <c r="A32" s="9" t="s">
        <v>17</v>
      </c>
      <c r="B32" s="21" t="s">
        <v>34</v>
      </c>
      <c r="C32" s="41">
        <v>20106746</v>
      </c>
      <c r="D32" s="41">
        <v>15281452</v>
      </c>
      <c r="E32" s="41">
        <v>12983939</v>
      </c>
      <c r="F32" s="41">
        <v>11730322</v>
      </c>
      <c r="G32" s="42">
        <v>9591705</v>
      </c>
      <c r="H32" s="43">
        <v>10213198</v>
      </c>
      <c r="I32" s="36">
        <f t="shared" si="0"/>
        <v>-9.6551362417830244</v>
      </c>
      <c r="J32" s="23">
        <f t="shared" si="1"/>
        <v>-7.6893600645363662</v>
      </c>
    </row>
    <row r="33" spans="1:11" ht="13.5" thickBot="1" x14ac:dyDescent="0.25">
      <c r="A33" s="9" t="s">
        <v>17</v>
      </c>
      <c r="B33" s="37" t="s">
        <v>41</v>
      </c>
      <c r="C33" s="57">
        <v>51648038</v>
      </c>
      <c r="D33" s="57">
        <v>59118061</v>
      </c>
      <c r="E33" s="57">
        <v>48720471</v>
      </c>
      <c r="F33" s="57">
        <v>49100614</v>
      </c>
      <c r="G33" s="58">
        <v>29500024</v>
      </c>
      <c r="H33" s="59">
        <v>32387111</v>
      </c>
      <c r="I33" s="38">
        <f t="shared" si="0"/>
        <v>0.78025313014729036</v>
      </c>
      <c r="J33" s="39">
        <f t="shared" si="1"/>
        <v>-12.725592212457293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73339000</v>
      </c>
      <c r="D8" s="41">
        <v>73876000</v>
      </c>
      <c r="E8" s="41">
        <v>73863613</v>
      </c>
      <c r="F8" s="41">
        <v>75998000</v>
      </c>
      <c r="G8" s="42">
        <v>79491000</v>
      </c>
      <c r="H8" s="43">
        <v>83065000</v>
      </c>
      <c r="I8" s="22">
        <f>IF(($E8       =0),0,((($F8       /$E8       )-1)*100))</f>
        <v>2.889632544782228</v>
      </c>
      <c r="J8" s="23">
        <f>IF(($E8       =0),0,(((($H8       /$E8       )^(1/3))-1)*100))</f>
        <v>3.9910206560616057</v>
      </c>
    </row>
    <row r="9" spans="1:11" x14ac:dyDescent="0.2">
      <c r="A9" s="3" t="s">
        <v>17</v>
      </c>
      <c r="B9" s="21" t="s">
        <v>20</v>
      </c>
      <c r="C9" s="41">
        <v>171135995</v>
      </c>
      <c r="D9" s="41">
        <v>180514000</v>
      </c>
      <c r="E9" s="41">
        <v>184115381</v>
      </c>
      <c r="F9" s="41">
        <v>199058000</v>
      </c>
      <c r="G9" s="42">
        <v>220228000</v>
      </c>
      <c r="H9" s="43">
        <v>243921000</v>
      </c>
      <c r="I9" s="22">
        <f>IF(($E9       =0),0,((($F9       /$E9       )-1)*100))</f>
        <v>8.1158993446614822</v>
      </c>
      <c r="J9" s="23">
        <f>IF(($E9       =0),0,(((($H9       /$E9       )^(1/3))-1)*100))</f>
        <v>9.8296771444048137</v>
      </c>
    </row>
    <row r="10" spans="1:11" x14ac:dyDescent="0.2">
      <c r="A10" s="3" t="s">
        <v>17</v>
      </c>
      <c r="B10" s="21" t="s">
        <v>21</v>
      </c>
      <c r="C10" s="41">
        <v>126574917</v>
      </c>
      <c r="D10" s="41">
        <v>206935603</v>
      </c>
      <c r="E10" s="41">
        <v>148795975</v>
      </c>
      <c r="F10" s="41">
        <v>176432659</v>
      </c>
      <c r="G10" s="42">
        <v>189590389</v>
      </c>
      <c r="H10" s="43">
        <v>193695180</v>
      </c>
      <c r="I10" s="22">
        <f t="shared" ref="I10:I33" si="0">IF(($E10      =0),0,((($F10      /$E10      )-1)*100))</f>
        <v>18.573542731918646</v>
      </c>
      <c r="J10" s="23">
        <f t="shared" ref="J10:J33" si="1">IF(($E10      =0),0,(((($H10      /$E10      )^(1/3))-1)*100))</f>
        <v>9.1882427774951267</v>
      </c>
    </row>
    <row r="11" spans="1:11" x14ac:dyDescent="0.2">
      <c r="A11" s="9" t="s">
        <v>17</v>
      </c>
      <c r="B11" s="24" t="s">
        <v>22</v>
      </c>
      <c r="C11" s="44">
        <v>371049912</v>
      </c>
      <c r="D11" s="44">
        <v>461325603</v>
      </c>
      <c r="E11" s="44">
        <v>406774969</v>
      </c>
      <c r="F11" s="44">
        <v>451488659</v>
      </c>
      <c r="G11" s="45">
        <v>489309389</v>
      </c>
      <c r="H11" s="46">
        <v>520681180</v>
      </c>
      <c r="I11" s="25">
        <f t="shared" si="0"/>
        <v>10.992242248809569</v>
      </c>
      <c r="J11" s="26">
        <f t="shared" si="1"/>
        <v>8.5773455257594158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144683374</v>
      </c>
      <c r="D13" s="41">
        <v>136130319</v>
      </c>
      <c r="E13" s="41">
        <v>130357803</v>
      </c>
      <c r="F13" s="41">
        <v>149110026</v>
      </c>
      <c r="G13" s="42">
        <v>158150671</v>
      </c>
      <c r="H13" s="43">
        <v>169317031</v>
      </c>
      <c r="I13" s="22">
        <f t="shared" si="0"/>
        <v>14.385194110704669</v>
      </c>
      <c r="J13" s="23">
        <f t="shared" si="1"/>
        <v>9.1074830475044841</v>
      </c>
    </row>
    <row r="14" spans="1:11" x14ac:dyDescent="0.2">
      <c r="A14" s="3" t="s">
        <v>17</v>
      </c>
      <c r="B14" s="21" t="s">
        <v>25</v>
      </c>
      <c r="C14" s="41">
        <v>30239000</v>
      </c>
      <c r="D14" s="41">
        <v>56212000</v>
      </c>
      <c r="E14" s="41">
        <v>56212000</v>
      </c>
      <c r="F14" s="41">
        <v>54087640</v>
      </c>
      <c r="G14" s="42">
        <v>56734833</v>
      </c>
      <c r="H14" s="43">
        <v>59544830</v>
      </c>
      <c r="I14" s="22">
        <f t="shared" si="0"/>
        <v>-3.7791930548637276</v>
      </c>
      <c r="J14" s="23">
        <f t="shared" si="1"/>
        <v>1.9385239270420573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95123000</v>
      </c>
      <c r="D16" s="41">
        <v>102665000</v>
      </c>
      <c r="E16" s="41">
        <v>98558578</v>
      </c>
      <c r="F16" s="41">
        <v>113900000</v>
      </c>
      <c r="G16" s="42">
        <v>131782000</v>
      </c>
      <c r="H16" s="43">
        <v>152472000</v>
      </c>
      <c r="I16" s="22">
        <f t="shared" si="0"/>
        <v>15.56579073208626</v>
      </c>
      <c r="J16" s="23">
        <f t="shared" si="1"/>
        <v>15.655215648988751</v>
      </c>
    </row>
    <row r="17" spans="1:10" x14ac:dyDescent="0.2">
      <c r="A17" s="3" t="s">
        <v>17</v>
      </c>
      <c r="B17" s="21" t="s">
        <v>27</v>
      </c>
      <c r="C17" s="41">
        <v>124754862</v>
      </c>
      <c r="D17" s="41">
        <v>184685912</v>
      </c>
      <c r="E17" s="41">
        <v>127935077</v>
      </c>
      <c r="F17" s="41">
        <v>134061489</v>
      </c>
      <c r="G17" s="42">
        <v>143738880</v>
      </c>
      <c r="H17" s="43">
        <v>144814111</v>
      </c>
      <c r="I17" s="29">
        <f t="shared" si="0"/>
        <v>4.7886882500567163</v>
      </c>
      <c r="J17" s="30">
        <f t="shared" si="1"/>
        <v>4.2174435868357119</v>
      </c>
    </row>
    <row r="18" spans="1:10" x14ac:dyDescent="0.2">
      <c r="A18" s="3" t="s">
        <v>17</v>
      </c>
      <c r="B18" s="24" t="s">
        <v>28</v>
      </c>
      <c r="C18" s="44">
        <v>394800236</v>
      </c>
      <c r="D18" s="44">
        <v>479693231</v>
      </c>
      <c r="E18" s="44">
        <v>413063458</v>
      </c>
      <c r="F18" s="44">
        <v>451159155</v>
      </c>
      <c r="G18" s="45">
        <v>490406384</v>
      </c>
      <c r="H18" s="46">
        <v>526147972</v>
      </c>
      <c r="I18" s="25">
        <f t="shared" si="0"/>
        <v>9.2227226258295723</v>
      </c>
      <c r="J18" s="26">
        <f t="shared" si="1"/>
        <v>8.4002727066780469</v>
      </c>
    </row>
    <row r="19" spans="1:10" ht="23.25" customHeight="1" x14ac:dyDescent="0.2">
      <c r="A19" s="31" t="s">
        <v>17</v>
      </c>
      <c r="B19" s="32" t="s">
        <v>29</v>
      </c>
      <c r="C19" s="50">
        <v>-23750324</v>
      </c>
      <c r="D19" s="50">
        <v>-18367628</v>
      </c>
      <c r="E19" s="50">
        <v>-6288489</v>
      </c>
      <c r="F19" s="51">
        <v>329504</v>
      </c>
      <c r="G19" s="52">
        <v>-1096995</v>
      </c>
      <c r="H19" s="53">
        <v>-5466792</v>
      </c>
      <c r="I19" s="33">
        <f t="shared" si="0"/>
        <v>-105.2397960781994</v>
      </c>
      <c r="J19" s="34">
        <f t="shared" si="1"/>
        <v>-4.5603697324116066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15615000</v>
      </c>
      <c r="D23" s="41">
        <v>16245200</v>
      </c>
      <c r="E23" s="41">
        <v>15764421</v>
      </c>
      <c r="F23" s="41">
        <v>19833676</v>
      </c>
      <c r="G23" s="42">
        <v>15351775</v>
      </c>
      <c r="H23" s="43">
        <v>300000</v>
      </c>
      <c r="I23" s="36">
        <f t="shared" si="0"/>
        <v>25.812904895143319</v>
      </c>
      <c r="J23" s="23">
        <f t="shared" si="1"/>
        <v>-73.301855656500109</v>
      </c>
    </row>
    <row r="24" spans="1:10" x14ac:dyDescent="0.2">
      <c r="A24" s="9" t="s">
        <v>17</v>
      </c>
      <c r="B24" s="21" t="s">
        <v>33</v>
      </c>
      <c r="C24" s="41">
        <v>71079625</v>
      </c>
      <c r="D24" s="41">
        <v>37419103</v>
      </c>
      <c r="E24" s="41">
        <v>24228060</v>
      </c>
      <c r="F24" s="41">
        <v>60734349</v>
      </c>
      <c r="G24" s="42">
        <v>71617523</v>
      </c>
      <c r="H24" s="43">
        <v>79488392</v>
      </c>
      <c r="I24" s="36">
        <f t="shared" si="0"/>
        <v>150.67772244249022</v>
      </c>
      <c r="J24" s="23">
        <f t="shared" si="1"/>
        <v>48.591861596273759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86994625</v>
      </c>
      <c r="D26" s="44">
        <v>53664303</v>
      </c>
      <c r="E26" s="44">
        <v>39992481</v>
      </c>
      <c r="F26" s="44">
        <v>80568025</v>
      </c>
      <c r="G26" s="45">
        <v>86969298</v>
      </c>
      <c r="H26" s="46">
        <v>79788392</v>
      </c>
      <c r="I26" s="25">
        <f t="shared" si="0"/>
        <v>101.45793155468401</v>
      </c>
      <c r="J26" s="26">
        <f t="shared" si="1"/>
        <v>25.888808137916829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19807522</v>
      </c>
      <c r="D28" s="41">
        <v>11480043</v>
      </c>
      <c r="E28" s="41">
        <v>5508362</v>
      </c>
      <c r="F28" s="41">
        <v>25789044</v>
      </c>
      <c r="G28" s="42">
        <v>19972096</v>
      </c>
      <c r="H28" s="43">
        <v>25004965</v>
      </c>
      <c r="I28" s="36">
        <f t="shared" si="0"/>
        <v>368.17990538748182</v>
      </c>
      <c r="J28" s="23">
        <f t="shared" si="1"/>
        <v>65.577476397342551</v>
      </c>
    </row>
    <row r="29" spans="1:10" x14ac:dyDescent="0.2">
      <c r="A29" s="9" t="s">
        <v>17</v>
      </c>
      <c r="B29" s="21" t="s">
        <v>38</v>
      </c>
      <c r="C29" s="41">
        <v>38240870</v>
      </c>
      <c r="D29" s="41">
        <v>3553914</v>
      </c>
      <c r="E29" s="41">
        <v>0</v>
      </c>
      <c r="F29" s="41">
        <v>15432174</v>
      </c>
      <c r="G29" s="42">
        <v>7826087</v>
      </c>
      <c r="H29" s="43">
        <v>4303478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5837547</v>
      </c>
      <c r="D31" s="41">
        <v>4723194</v>
      </c>
      <c r="E31" s="41">
        <v>3429614</v>
      </c>
      <c r="F31" s="41">
        <v>2500000</v>
      </c>
      <c r="G31" s="42">
        <v>14840680</v>
      </c>
      <c r="H31" s="43">
        <v>5688905</v>
      </c>
      <c r="I31" s="36">
        <f t="shared" si="0"/>
        <v>-27.105499336076889</v>
      </c>
      <c r="J31" s="23">
        <f t="shared" si="1"/>
        <v>18.37531455357162</v>
      </c>
    </row>
    <row r="32" spans="1:10" x14ac:dyDescent="0.2">
      <c r="A32" s="9" t="s">
        <v>17</v>
      </c>
      <c r="B32" s="21" t="s">
        <v>34</v>
      </c>
      <c r="C32" s="41">
        <v>23108686</v>
      </c>
      <c r="D32" s="41">
        <v>33907152</v>
      </c>
      <c r="E32" s="41">
        <v>31445809</v>
      </c>
      <c r="F32" s="41">
        <v>36846807</v>
      </c>
      <c r="G32" s="42">
        <v>44330435</v>
      </c>
      <c r="H32" s="43">
        <v>44791044</v>
      </c>
      <c r="I32" s="36">
        <f t="shared" si="0"/>
        <v>17.175573380859753</v>
      </c>
      <c r="J32" s="23">
        <f t="shared" si="1"/>
        <v>12.514752965780996</v>
      </c>
    </row>
    <row r="33" spans="1:11" ht="13.5" thickBot="1" x14ac:dyDescent="0.25">
      <c r="A33" s="9" t="s">
        <v>17</v>
      </c>
      <c r="B33" s="37" t="s">
        <v>41</v>
      </c>
      <c r="C33" s="57">
        <v>86994625</v>
      </c>
      <c r="D33" s="57">
        <v>53664303</v>
      </c>
      <c r="E33" s="57">
        <v>40383785</v>
      </c>
      <c r="F33" s="57">
        <v>80568025</v>
      </c>
      <c r="G33" s="58">
        <v>86969298</v>
      </c>
      <c r="H33" s="59">
        <v>79788392</v>
      </c>
      <c r="I33" s="38">
        <f t="shared" si="0"/>
        <v>99.505878411347524</v>
      </c>
      <c r="J33" s="39">
        <f t="shared" si="1"/>
        <v>25.480882344945101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104433703</v>
      </c>
      <c r="D8" s="41">
        <v>107033703</v>
      </c>
      <c r="E8" s="41">
        <v>107400466</v>
      </c>
      <c r="F8" s="41">
        <v>118480000</v>
      </c>
      <c r="G8" s="42">
        <v>127545000</v>
      </c>
      <c r="H8" s="43">
        <v>136492000</v>
      </c>
      <c r="I8" s="22">
        <f>IF(($E8       =0),0,((($F8       /$E8       )-1)*100))</f>
        <v>10.316094904094729</v>
      </c>
      <c r="J8" s="23">
        <f>IF(($E8       =0),0,(((($H8       /$E8       )^(1/3))-1)*100))</f>
        <v>8.3179280147752443</v>
      </c>
    </row>
    <row r="9" spans="1:11" x14ac:dyDescent="0.2">
      <c r="A9" s="3" t="s">
        <v>17</v>
      </c>
      <c r="B9" s="21" t="s">
        <v>20</v>
      </c>
      <c r="C9" s="41">
        <v>267848840</v>
      </c>
      <c r="D9" s="41">
        <v>245137840</v>
      </c>
      <c r="E9" s="41">
        <v>251538723</v>
      </c>
      <c r="F9" s="41">
        <v>265539000</v>
      </c>
      <c r="G9" s="42">
        <v>300270000</v>
      </c>
      <c r="H9" s="43">
        <v>336370000</v>
      </c>
      <c r="I9" s="22">
        <f>IF(($E9       =0),0,((($F9       /$E9       )-1)*100))</f>
        <v>5.5658535723742242</v>
      </c>
      <c r="J9" s="23">
        <f>IF(($E9       =0),0,(((($H9       /$E9       )^(1/3))-1)*100))</f>
        <v>10.171890335239642</v>
      </c>
    </row>
    <row r="10" spans="1:11" x14ac:dyDescent="0.2">
      <c r="A10" s="3" t="s">
        <v>17</v>
      </c>
      <c r="B10" s="21" t="s">
        <v>21</v>
      </c>
      <c r="C10" s="41">
        <v>155391391</v>
      </c>
      <c r="D10" s="41">
        <v>166825411</v>
      </c>
      <c r="E10" s="41">
        <v>146859855</v>
      </c>
      <c r="F10" s="41">
        <v>199335870</v>
      </c>
      <c r="G10" s="42">
        <v>241554304</v>
      </c>
      <c r="H10" s="43">
        <v>200956044</v>
      </c>
      <c r="I10" s="22">
        <f t="shared" ref="I10:I33" si="0">IF(($E10      =0),0,((($F10      /$E10      )-1)*100))</f>
        <v>35.732035143300386</v>
      </c>
      <c r="J10" s="23">
        <f t="shared" ref="J10:J33" si="1">IF(($E10      =0),0,(((($H10      /$E10      )^(1/3))-1)*100))</f>
        <v>11.019515031158921</v>
      </c>
    </row>
    <row r="11" spans="1:11" x14ac:dyDescent="0.2">
      <c r="A11" s="9" t="s">
        <v>17</v>
      </c>
      <c r="B11" s="24" t="s">
        <v>22</v>
      </c>
      <c r="C11" s="44">
        <v>527673934</v>
      </c>
      <c r="D11" s="44">
        <v>518996954</v>
      </c>
      <c r="E11" s="44">
        <v>505799044</v>
      </c>
      <c r="F11" s="44">
        <v>583354870</v>
      </c>
      <c r="G11" s="45">
        <v>669369304</v>
      </c>
      <c r="H11" s="46">
        <v>673818044</v>
      </c>
      <c r="I11" s="25">
        <f t="shared" si="0"/>
        <v>15.333327913526063</v>
      </c>
      <c r="J11" s="26">
        <f t="shared" si="1"/>
        <v>10.032642814196846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182396121</v>
      </c>
      <c r="D13" s="41">
        <v>173227504</v>
      </c>
      <c r="E13" s="41">
        <v>164170380</v>
      </c>
      <c r="F13" s="41">
        <v>195468940</v>
      </c>
      <c r="G13" s="42">
        <v>209579950</v>
      </c>
      <c r="H13" s="43">
        <v>226395450</v>
      </c>
      <c r="I13" s="22">
        <f t="shared" si="0"/>
        <v>19.064681460809197</v>
      </c>
      <c r="J13" s="23">
        <f t="shared" si="1"/>
        <v>11.307466295085167</v>
      </c>
    </row>
    <row r="14" spans="1:11" x14ac:dyDescent="0.2">
      <c r="A14" s="3" t="s">
        <v>17</v>
      </c>
      <c r="B14" s="21" t="s">
        <v>25</v>
      </c>
      <c r="C14" s="41">
        <v>34208000</v>
      </c>
      <c r="D14" s="41">
        <v>37720000</v>
      </c>
      <c r="E14" s="41">
        <v>35825004</v>
      </c>
      <c r="F14" s="41">
        <v>32363000</v>
      </c>
      <c r="G14" s="42">
        <v>34342000</v>
      </c>
      <c r="H14" s="43">
        <v>36214000</v>
      </c>
      <c r="I14" s="22">
        <f t="shared" si="0"/>
        <v>-9.6636527940094581</v>
      </c>
      <c r="J14" s="23">
        <f t="shared" si="1"/>
        <v>0.36063870979770041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129216000</v>
      </c>
      <c r="D16" s="41">
        <v>139000000</v>
      </c>
      <c r="E16" s="41">
        <v>136192347</v>
      </c>
      <c r="F16" s="41">
        <v>145913000</v>
      </c>
      <c r="G16" s="42">
        <v>168821000</v>
      </c>
      <c r="H16" s="43">
        <v>195326000</v>
      </c>
      <c r="I16" s="22">
        <f t="shared" si="0"/>
        <v>7.1374443675605415</v>
      </c>
      <c r="J16" s="23">
        <f t="shared" si="1"/>
        <v>12.772303315599753</v>
      </c>
    </row>
    <row r="17" spans="1:10" x14ac:dyDescent="0.2">
      <c r="A17" s="3" t="s">
        <v>17</v>
      </c>
      <c r="B17" s="21" t="s">
        <v>27</v>
      </c>
      <c r="C17" s="41">
        <v>194555155</v>
      </c>
      <c r="D17" s="41">
        <v>192920520</v>
      </c>
      <c r="E17" s="41">
        <v>176915658</v>
      </c>
      <c r="F17" s="41">
        <v>217671479</v>
      </c>
      <c r="G17" s="42">
        <v>260086600</v>
      </c>
      <c r="H17" s="43">
        <v>214362300</v>
      </c>
      <c r="I17" s="29">
        <f t="shared" si="0"/>
        <v>23.036864831941561</v>
      </c>
      <c r="J17" s="30">
        <f t="shared" si="1"/>
        <v>6.6090431343035716</v>
      </c>
    </row>
    <row r="18" spans="1:10" x14ac:dyDescent="0.2">
      <c r="A18" s="3" t="s">
        <v>17</v>
      </c>
      <c r="B18" s="24" t="s">
        <v>28</v>
      </c>
      <c r="C18" s="44">
        <v>540375276</v>
      </c>
      <c r="D18" s="44">
        <v>542868024</v>
      </c>
      <c r="E18" s="44">
        <v>513103389</v>
      </c>
      <c r="F18" s="44">
        <v>591416419</v>
      </c>
      <c r="G18" s="45">
        <v>672829550</v>
      </c>
      <c r="H18" s="46">
        <v>672297750</v>
      </c>
      <c r="I18" s="25">
        <f t="shared" si="0"/>
        <v>15.262621857288106</v>
      </c>
      <c r="J18" s="26">
        <f t="shared" si="1"/>
        <v>9.4255970465386696</v>
      </c>
    </row>
    <row r="19" spans="1:10" ht="23.25" customHeight="1" x14ac:dyDescent="0.2">
      <c r="A19" s="31" t="s">
        <v>17</v>
      </c>
      <c r="B19" s="32" t="s">
        <v>29</v>
      </c>
      <c r="C19" s="50">
        <v>-12701342</v>
      </c>
      <c r="D19" s="50">
        <v>-23871070</v>
      </c>
      <c r="E19" s="50">
        <v>-7304345</v>
      </c>
      <c r="F19" s="51">
        <v>-8061549</v>
      </c>
      <c r="G19" s="52">
        <v>-3460246</v>
      </c>
      <c r="H19" s="53">
        <v>1520294</v>
      </c>
      <c r="I19" s="33">
        <f t="shared" si="0"/>
        <v>10.366487344176644</v>
      </c>
      <c r="J19" s="34">
        <f t="shared" si="1"/>
        <v>-159.26279105698001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30910000</v>
      </c>
      <c r="D22" s="41">
        <v>36196500</v>
      </c>
      <c r="E22" s="41">
        <v>32661341</v>
      </c>
      <c r="F22" s="41">
        <v>23774848</v>
      </c>
      <c r="G22" s="42">
        <v>26200000</v>
      </c>
      <c r="H22" s="43">
        <v>23900000</v>
      </c>
      <c r="I22" s="36">
        <f t="shared" si="0"/>
        <v>-27.207985734572262</v>
      </c>
      <c r="J22" s="23">
        <f t="shared" si="1"/>
        <v>-9.8868931920855658</v>
      </c>
    </row>
    <row r="23" spans="1:10" x14ac:dyDescent="0.2">
      <c r="A23" s="9" t="s">
        <v>17</v>
      </c>
      <c r="B23" s="21" t="s">
        <v>32</v>
      </c>
      <c r="C23" s="41">
        <v>21660000</v>
      </c>
      <c r="D23" s="41">
        <v>19737964</v>
      </c>
      <c r="E23" s="41">
        <v>18166039</v>
      </c>
      <c r="F23" s="41">
        <v>28096320</v>
      </c>
      <c r="G23" s="42">
        <v>25802000</v>
      </c>
      <c r="H23" s="43">
        <v>16087000</v>
      </c>
      <c r="I23" s="36">
        <f t="shared" si="0"/>
        <v>54.663985913494948</v>
      </c>
      <c r="J23" s="23">
        <f t="shared" si="1"/>
        <v>-3.970439801114245</v>
      </c>
    </row>
    <row r="24" spans="1:10" x14ac:dyDescent="0.2">
      <c r="A24" s="9" t="s">
        <v>17</v>
      </c>
      <c r="B24" s="21" t="s">
        <v>33</v>
      </c>
      <c r="C24" s="41">
        <v>49870609</v>
      </c>
      <c r="D24" s="41">
        <v>58594086</v>
      </c>
      <c r="E24" s="41">
        <v>55049784</v>
      </c>
      <c r="F24" s="41">
        <v>23723130</v>
      </c>
      <c r="G24" s="42">
        <v>28175696</v>
      </c>
      <c r="H24" s="43">
        <v>34843956</v>
      </c>
      <c r="I24" s="36">
        <f t="shared" si="0"/>
        <v>-56.906043446056032</v>
      </c>
      <c r="J24" s="23">
        <f t="shared" si="1"/>
        <v>-14.140053711011246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102440609</v>
      </c>
      <c r="D26" s="44">
        <v>114528550</v>
      </c>
      <c r="E26" s="44">
        <v>105877164</v>
      </c>
      <c r="F26" s="44">
        <v>75594298</v>
      </c>
      <c r="G26" s="45">
        <v>80177696</v>
      </c>
      <c r="H26" s="46">
        <v>74830956</v>
      </c>
      <c r="I26" s="25">
        <f t="shared" si="0"/>
        <v>-28.601886238660491</v>
      </c>
      <c r="J26" s="26">
        <f t="shared" si="1"/>
        <v>-10.924213726650878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29033011</v>
      </c>
      <c r="D28" s="41">
        <v>20820543</v>
      </c>
      <c r="E28" s="41">
        <v>19701299</v>
      </c>
      <c r="F28" s="41">
        <v>12797803</v>
      </c>
      <c r="G28" s="42">
        <v>24301783</v>
      </c>
      <c r="H28" s="43">
        <v>21380478</v>
      </c>
      <c r="I28" s="36">
        <f t="shared" si="0"/>
        <v>-35.040816344140559</v>
      </c>
      <c r="J28" s="23">
        <f t="shared" si="1"/>
        <v>2.7639642583410451</v>
      </c>
    </row>
    <row r="29" spans="1:10" x14ac:dyDescent="0.2">
      <c r="A29" s="9" t="s">
        <v>17</v>
      </c>
      <c r="B29" s="21" t="s">
        <v>38</v>
      </c>
      <c r="C29" s="41">
        <v>9225750</v>
      </c>
      <c r="D29" s="41">
        <v>5070000</v>
      </c>
      <c r="E29" s="41">
        <v>4086350</v>
      </c>
      <c r="F29" s="41">
        <v>16278913</v>
      </c>
      <c r="G29" s="42">
        <v>13239565</v>
      </c>
      <c r="H29" s="43">
        <v>6892174</v>
      </c>
      <c r="I29" s="36">
        <f t="shared" si="0"/>
        <v>298.37294896423458</v>
      </c>
      <c r="J29" s="23">
        <f t="shared" si="1"/>
        <v>19.03469326140954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12579664</v>
      </c>
      <c r="D31" s="41">
        <v>41588962</v>
      </c>
      <c r="E31" s="41">
        <v>40014642</v>
      </c>
      <c r="F31" s="41">
        <v>9469566</v>
      </c>
      <c r="G31" s="42">
        <v>8520000</v>
      </c>
      <c r="H31" s="43">
        <v>11050000</v>
      </c>
      <c r="I31" s="36">
        <f t="shared" si="0"/>
        <v>-76.334747665617002</v>
      </c>
      <c r="J31" s="23">
        <f t="shared" si="1"/>
        <v>-34.879991670908318</v>
      </c>
    </row>
    <row r="32" spans="1:10" x14ac:dyDescent="0.2">
      <c r="A32" s="9" t="s">
        <v>17</v>
      </c>
      <c r="B32" s="21" t="s">
        <v>34</v>
      </c>
      <c r="C32" s="41">
        <v>51602184</v>
      </c>
      <c r="D32" s="41">
        <v>47049045</v>
      </c>
      <c r="E32" s="41">
        <v>42074873</v>
      </c>
      <c r="F32" s="41">
        <v>37048016</v>
      </c>
      <c r="G32" s="42">
        <v>34116348</v>
      </c>
      <c r="H32" s="43">
        <v>35508304</v>
      </c>
      <c r="I32" s="36">
        <f t="shared" si="0"/>
        <v>-11.947408611310607</v>
      </c>
      <c r="J32" s="23">
        <f t="shared" si="1"/>
        <v>-5.4991520970653625</v>
      </c>
    </row>
    <row r="33" spans="1:11" ht="13.5" thickBot="1" x14ac:dyDescent="0.25">
      <c r="A33" s="9" t="s">
        <v>17</v>
      </c>
      <c r="B33" s="37" t="s">
        <v>41</v>
      </c>
      <c r="C33" s="57">
        <v>102440609</v>
      </c>
      <c r="D33" s="57">
        <v>114528550</v>
      </c>
      <c r="E33" s="57">
        <v>105877164</v>
      </c>
      <c r="F33" s="57">
        <v>75594298</v>
      </c>
      <c r="G33" s="58">
        <v>80177696</v>
      </c>
      <c r="H33" s="59">
        <v>74830956</v>
      </c>
      <c r="I33" s="38">
        <f t="shared" si="0"/>
        <v>-28.601886238660491</v>
      </c>
      <c r="J33" s="39">
        <f t="shared" si="1"/>
        <v>-10.924213726650878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325915179</v>
      </c>
      <c r="D8" s="41">
        <v>327260279</v>
      </c>
      <c r="E8" s="41">
        <v>327316119</v>
      </c>
      <c r="F8" s="41">
        <v>352786901</v>
      </c>
      <c r="G8" s="42">
        <v>373953834</v>
      </c>
      <c r="H8" s="43">
        <v>396391056</v>
      </c>
      <c r="I8" s="22">
        <f>IF(($E8       =0),0,((($F8       /$E8       )-1)*100))</f>
        <v>7.7817072003105281</v>
      </c>
      <c r="J8" s="23">
        <f>IF(($E8       =0),0,(((($H8       /$E8       )^(1/3))-1)*100))</f>
        <v>6.5905781565423593</v>
      </c>
    </row>
    <row r="9" spans="1:11" x14ac:dyDescent="0.2">
      <c r="A9" s="3" t="s">
        <v>17</v>
      </c>
      <c r="B9" s="21" t="s">
        <v>20</v>
      </c>
      <c r="C9" s="41">
        <v>874865563</v>
      </c>
      <c r="D9" s="41">
        <v>852431418</v>
      </c>
      <c r="E9" s="41">
        <v>824979909</v>
      </c>
      <c r="F9" s="41">
        <v>940435121</v>
      </c>
      <c r="G9" s="42">
        <v>1046273591</v>
      </c>
      <c r="H9" s="43">
        <v>1129446171</v>
      </c>
      <c r="I9" s="22">
        <f>IF(($E9       =0),0,((($F9       /$E9       )-1)*100))</f>
        <v>13.994911965789459</v>
      </c>
      <c r="J9" s="23">
        <f>IF(($E9       =0),0,(((($H9       /$E9       )^(1/3))-1)*100))</f>
        <v>11.038619847253827</v>
      </c>
    </row>
    <row r="10" spans="1:11" x14ac:dyDescent="0.2">
      <c r="A10" s="3" t="s">
        <v>17</v>
      </c>
      <c r="B10" s="21" t="s">
        <v>21</v>
      </c>
      <c r="C10" s="41">
        <v>347529554</v>
      </c>
      <c r="D10" s="41">
        <v>380016816</v>
      </c>
      <c r="E10" s="41">
        <v>363966609</v>
      </c>
      <c r="F10" s="41">
        <v>410351106</v>
      </c>
      <c r="G10" s="42">
        <v>462461977</v>
      </c>
      <c r="H10" s="43">
        <v>381450882</v>
      </c>
      <c r="I10" s="22">
        <f t="shared" ref="I10:I33" si="0">IF(($E10      =0),0,((($F10      /$E10      )-1)*100))</f>
        <v>12.74416274818222</v>
      </c>
      <c r="J10" s="23">
        <f t="shared" ref="J10:J33" si="1">IF(($E10      =0),0,(((($H10      /$E10      )^(1/3))-1)*100))</f>
        <v>1.5762932338304392</v>
      </c>
    </row>
    <row r="11" spans="1:11" x14ac:dyDescent="0.2">
      <c r="A11" s="9" t="s">
        <v>17</v>
      </c>
      <c r="B11" s="24" t="s">
        <v>22</v>
      </c>
      <c r="C11" s="44">
        <v>1548310296</v>
      </c>
      <c r="D11" s="44">
        <v>1559708513</v>
      </c>
      <c r="E11" s="44">
        <v>1516262637</v>
      </c>
      <c r="F11" s="44">
        <v>1703573128</v>
      </c>
      <c r="G11" s="45">
        <v>1882689402</v>
      </c>
      <c r="H11" s="46">
        <v>1907288109</v>
      </c>
      <c r="I11" s="25">
        <f t="shared" si="0"/>
        <v>12.353433134156955</v>
      </c>
      <c r="J11" s="26">
        <f t="shared" si="1"/>
        <v>7.9478398117138527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527294394</v>
      </c>
      <c r="D13" s="41">
        <v>525658674</v>
      </c>
      <c r="E13" s="41">
        <v>502939027</v>
      </c>
      <c r="F13" s="41">
        <v>565839877</v>
      </c>
      <c r="G13" s="42">
        <v>590728440</v>
      </c>
      <c r="H13" s="43">
        <v>617291825</v>
      </c>
      <c r="I13" s="22">
        <f t="shared" si="0"/>
        <v>12.50665520534362</v>
      </c>
      <c r="J13" s="23">
        <f t="shared" si="1"/>
        <v>7.0676809440891608</v>
      </c>
    </row>
    <row r="14" spans="1:11" x14ac:dyDescent="0.2">
      <c r="A14" s="3" t="s">
        <v>17</v>
      </c>
      <c r="B14" s="21" t="s">
        <v>25</v>
      </c>
      <c r="C14" s="41">
        <v>8079948</v>
      </c>
      <c r="D14" s="41">
        <v>2021858</v>
      </c>
      <c r="E14" s="41">
        <v>-4508635</v>
      </c>
      <c r="F14" s="41">
        <v>2154758</v>
      </c>
      <c r="G14" s="42">
        <v>2253854</v>
      </c>
      <c r="H14" s="43">
        <v>2355277</v>
      </c>
      <c r="I14" s="22">
        <f t="shared" si="0"/>
        <v>-147.79180394953241</v>
      </c>
      <c r="J14" s="23">
        <f t="shared" si="1"/>
        <v>-180.53765329663068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430699500</v>
      </c>
      <c r="D16" s="41">
        <v>420326740</v>
      </c>
      <c r="E16" s="41">
        <v>361309566</v>
      </c>
      <c r="F16" s="41">
        <v>473708236</v>
      </c>
      <c r="G16" s="42">
        <v>557554594</v>
      </c>
      <c r="H16" s="43">
        <v>624461145</v>
      </c>
      <c r="I16" s="22">
        <f t="shared" si="0"/>
        <v>31.108689217489459</v>
      </c>
      <c r="J16" s="23">
        <f t="shared" si="1"/>
        <v>20.007573241309441</v>
      </c>
    </row>
    <row r="17" spans="1:10" x14ac:dyDescent="0.2">
      <c r="A17" s="3" t="s">
        <v>17</v>
      </c>
      <c r="B17" s="21" t="s">
        <v>27</v>
      </c>
      <c r="C17" s="41">
        <v>643698557</v>
      </c>
      <c r="D17" s="41">
        <v>649313243</v>
      </c>
      <c r="E17" s="41">
        <v>543206736</v>
      </c>
      <c r="F17" s="41">
        <v>784141454</v>
      </c>
      <c r="G17" s="42">
        <v>812414249</v>
      </c>
      <c r="H17" s="43">
        <v>757195339</v>
      </c>
      <c r="I17" s="29">
        <f t="shared" si="0"/>
        <v>44.354147699670655</v>
      </c>
      <c r="J17" s="30">
        <f t="shared" si="1"/>
        <v>11.70713885318273</v>
      </c>
    </row>
    <row r="18" spans="1:10" x14ac:dyDescent="0.2">
      <c r="A18" s="3" t="s">
        <v>17</v>
      </c>
      <c r="B18" s="24" t="s">
        <v>28</v>
      </c>
      <c r="C18" s="44">
        <v>1609772399</v>
      </c>
      <c r="D18" s="44">
        <v>1597320515</v>
      </c>
      <c r="E18" s="44">
        <v>1402946694</v>
      </c>
      <c r="F18" s="44">
        <v>1825844325</v>
      </c>
      <c r="G18" s="45">
        <v>1962951137</v>
      </c>
      <c r="H18" s="46">
        <v>2001303586</v>
      </c>
      <c r="I18" s="25">
        <f t="shared" si="0"/>
        <v>30.143528104710725</v>
      </c>
      <c r="J18" s="26">
        <f t="shared" si="1"/>
        <v>12.57032877987767</v>
      </c>
    </row>
    <row r="19" spans="1:10" ht="23.25" customHeight="1" x14ac:dyDescent="0.2">
      <c r="A19" s="31" t="s">
        <v>17</v>
      </c>
      <c r="B19" s="32" t="s">
        <v>29</v>
      </c>
      <c r="C19" s="50">
        <v>-61462103</v>
      </c>
      <c r="D19" s="50">
        <v>-37612002</v>
      </c>
      <c r="E19" s="50">
        <v>113315943</v>
      </c>
      <c r="F19" s="51">
        <v>-122271197</v>
      </c>
      <c r="G19" s="52">
        <v>-80261735</v>
      </c>
      <c r="H19" s="53">
        <v>-94015477</v>
      </c>
      <c r="I19" s="33">
        <f t="shared" si="0"/>
        <v>-207.90290736052916</v>
      </c>
      <c r="J19" s="34">
        <f t="shared" si="1"/>
        <v>-193.96571993254764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51773900</v>
      </c>
      <c r="D22" s="41">
        <v>9776706</v>
      </c>
      <c r="E22" s="41">
        <v>3548777</v>
      </c>
      <c r="F22" s="41">
        <v>0</v>
      </c>
      <c r="G22" s="42">
        <v>65000000</v>
      </c>
      <c r="H22" s="43">
        <v>162000000</v>
      </c>
      <c r="I22" s="36">
        <f t="shared" si="0"/>
        <v>-100</v>
      </c>
      <c r="J22" s="23">
        <f t="shared" si="1"/>
        <v>257.39250038896</v>
      </c>
    </row>
    <row r="23" spans="1:10" x14ac:dyDescent="0.2">
      <c r="A23" s="9" t="s">
        <v>17</v>
      </c>
      <c r="B23" s="21" t="s">
        <v>32</v>
      </c>
      <c r="C23" s="41">
        <v>200239018</v>
      </c>
      <c r="D23" s="41">
        <v>267437456</v>
      </c>
      <c r="E23" s="41">
        <v>158438345</v>
      </c>
      <c r="F23" s="41">
        <v>239203509</v>
      </c>
      <c r="G23" s="42">
        <v>231461877</v>
      </c>
      <c r="H23" s="43">
        <v>187823135</v>
      </c>
      <c r="I23" s="36">
        <f t="shared" si="0"/>
        <v>50.975768523711864</v>
      </c>
      <c r="J23" s="23">
        <f t="shared" si="1"/>
        <v>5.8350686831828202</v>
      </c>
    </row>
    <row r="24" spans="1:10" x14ac:dyDescent="0.2">
      <c r="A24" s="9" t="s">
        <v>17</v>
      </c>
      <c r="B24" s="21" t="s">
        <v>33</v>
      </c>
      <c r="C24" s="41">
        <v>60252525</v>
      </c>
      <c r="D24" s="41">
        <v>56038602</v>
      </c>
      <c r="E24" s="41">
        <v>37046880</v>
      </c>
      <c r="F24" s="41">
        <v>87649031</v>
      </c>
      <c r="G24" s="42">
        <v>129735502</v>
      </c>
      <c r="H24" s="43">
        <v>152648592</v>
      </c>
      <c r="I24" s="36">
        <f t="shared" si="0"/>
        <v>136.58950767244096</v>
      </c>
      <c r="J24" s="23">
        <f t="shared" si="1"/>
        <v>60.317299273570988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312265443</v>
      </c>
      <c r="D26" s="44">
        <v>333252764</v>
      </c>
      <c r="E26" s="44">
        <v>199034002</v>
      </c>
      <c r="F26" s="44">
        <v>326852540</v>
      </c>
      <c r="G26" s="45">
        <v>426197379</v>
      </c>
      <c r="H26" s="46">
        <v>502471727</v>
      </c>
      <c r="I26" s="25">
        <f t="shared" si="0"/>
        <v>64.219448293061006</v>
      </c>
      <c r="J26" s="26">
        <f t="shared" si="1"/>
        <v>36.163733681493618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34234770</v>
      </c>
      <c r="D28" s="41">
        <v>36027093</v>
      </c>
      <c r="E28" s="41">
        <v>26915912</v>
      </c>
      <c r="F28" s="41">
        <v>42505953</v>
      </c>
      <c r="G28" s="42">
        <v>103237480</v>
      </c>
      <c r="H28" s="43">
        <v>160887372</v>
      </c>
      <c r="I28" s="36">
        <f t="shared" si="0"/>
        <v>57.921280913684072</v>
      </c>
      <c r="J28" s="23">
        <f t="shared" si="1"/>
        <v>81.483697697224187</v>
      </c>
    </row>
    <row r="29" spans="1:10" x14ac:dyDescent="0.2">
      <c r="A29" s="9" t="s">
        <v>17</v>
      </c>
      <c r="B29" s="21" t="s">
        <v>38</v>
      </c>
      <c r="C29" s="41">
        <v>49733324</v>
      </c>
      <c r="D29" s="41">
        <v>54844603</v>
      </c>
      <c r="E29" s="41">
        <v>46494943</v>
      </c>
      <c r="F29" s="41">
        <v>60023601</v>
      </c>
      <c r="G29" s="42">
        <v>33020716</v>
      </c>
      <c r="H29" s="43">
        <v>39160166</v>
      </c>
      <c r="I29" s="36">
        <f t="shared" si="0"/>
        <v>29.097052554726211</v>
      </c>
      <c r="J29" s="23">
        <f t="shared" si="1"/>
        <v>-5.5621115290653833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257863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50673424</v>
      </c>
      <c r="D31" s="41">
        <v>84599377</v>
      </c>
      <c r="E31" s="41">
        <v>49935574</v>
      </c>
      <c r="F31" s="41">
        <v>64331319</v>
      </c>
      <c r="G31" s="42">
        <v>100013072</v>
      </c>
      <c r="H31" s="43">
        <v>119527487</v>
      </c>
      <c r="I31" s="36">
        <f t="shared" si="0"/>
        <v>28.8286362744123</v>
      </c>
      <c r="J31" s="23">
        <f t="shared" si="1"/>
        <v>33.768106861451599</v>
      </c>
    </row>
    <row r="32" spans="1:10" x14ac:dyDescent="0.2">
      <c r="A32" s="9" t="s">
        <v>17</v>
      </c>
      <c r="B32" s="21" t="s">
        <v>34</v>
      </c>
      <c r="C32" s="41">
        <v>177623925</v>
      </c>
      <c r="D32" s="41">
        <v>157781691</v>
      </c>
      <c r="E32" s="41">
        <v>95933261</v>
      </c>
      <c r="F32" s="41">
        <v>159991667</v>
      </c>
      <c r="G32" s="42">
        <v>189926111</v>
      </c>
      <c r="H32" s="43">
        <v>182896702</v>
      </c>
      <c r="I32" s="36">
        <f t="shared" si="0"/>
        <v>66.773927345178024</v>
      </c>
      <c r="J32" s="23">
        <f t="shared" si="1"/>
        <v>23.9972981886011</v>
      </c>
    </row>
    <row r="33" spans="1:11" ht="13.5" thickBot="1" x14ac:dyDescent="0.25">
      <c r="A33" s="9" t="s">
        <v>17</v>
      </c>
      <c r="B33" s="37" t="s">
        <v>41</v>
      </c>
      <c r="C33" s="57">
        <v>312265443</v>
      </c>
      <c r="D33" s="57">
        <v>333252764</v>
      </c>
      <c r="E33" s="57">
        <v>219537553</v>
      </c>
      <c r="F33" s="57">
        <v>326852540</v>
      </c>
      <c r="G33" s="58">
        <v>426197379</v>
      </c>
      <c r="H33" s="59">
        <v>502471727</v>
      </c>
      <c r="I33" s="38">
        <f t="shared" si="0"/>
        <v>48.882291677907141</v>
      </c>
      <c r="J33" s="39">
        <f t="shared" si="1"/>
        <v>31.785492398092984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167829935</v>
      </c>
      <c r="D8" s="41">
        <v>167829935</v>
      </c>
      <c r="E8" s="41">
        <v>163174549</v>
      </c>
      <c r="F8" s="41">
        <v>199371451</v>
      </c>
      <c r="G8" s="42">
        <v>211692253</v>
      </c>
      <c r="H8" s="43">
        <v>224765435</v>
      </c>
      <c r="I8" s="22">
        <f>IF(($E8       =0),0,((($F8       /$E8       )-1)*100))</f>
        <v>22.182933687777506</v>
      </c>
      <c r="J8" s="23">
        <f>IF(($E8       =0),0,(((($H8       /$E8       )^(1/3))-1)*100))</f>
        <v>11.26511847492333</v>
      </c>
    </row>
    <row r="9" spans="1:11" x14ac:dyDescent="0.2">
      <c r="A9" s="3" t="s">
        <v>17</v>
      </c>
      <c r="B9" s="21" t="s">
        <v>20</v>
      </c>
      <c r="C9" s="41">
        <v>596913852</v>
      </c>
      <c r="D9" s="41">
        <v>576934203</v>
      </c>
      <c r="E9" s="41">
        <v>625422880</v>
      </c>
      <c r="F9" s="41">
        <v>644469685</v>
      </c>
      <c r="G9" s="42">
        <v>720405785</v>
      </c>
      <c r="H9" s="43">
        <v>805781106</v>
      </c>
      <c r="I9" s="22">
        <f>IF(($E9       =0),0,((($F9       /$E9       )-1)*100))</f>
        <v>3.0454282388901355</v>
      </c>
      <c r="J9" s="23">
        <f>IF(($E9       =0),0,(((($H9       /$E9       )^(1/3))-1)*100))</f>
        <v>8.8130803862192622</v>
      </c>
    </row>
    <row r="10" spans="1:11" x14ac:dyDescent="0.2">
      <c r="A10" s="3" t="s">
        <v>17</v>
      </c>
      <c r="B10" s="21" t="s">
        <v>21</v>
      </c>
      <c r="C10" s="41">
        <v>320354451</v>
      </c>
      <c r="D10" s="41">
        <v>387749576</v>
      </c>
      <c r="E10" s="41">
        <v>320460542</v>
      </c>
      <c r="F10" s="41">
        <v>369093483</v>
      </c>
      <c r="G10" s="42">
        <v>505801790</v>
      </c>
      <c r="H10" s="43">
        <v>554957737</v>
      </c>
      <c r="I10" s="22">
        <f t="shared" ref="I10:I33" si="0">IF(($E10      =0),0,((($F10      /$E10      )-1)*100))</f>
        <v>15.17595292589875</v>
      </c>
      <c r="J10" s="23">
        <f t="shared" ref="J10:J33" si="1">IF(($E10      =0),0,(((($H10      /$E10      )^(1/3))-1)*100))</f>
        <v>20.086756787048188</v>
      </c>
    </row>
    <row r="11" spans="1:11" x14ac:dyDescent="0.2">
      <c r="A11" s="9" t="s">
        <v>17</v>
      </c>
      <c r="B11" s="24" t="s">
        <v>22</v>
      </c>
      <c r="C11" s="44">
        <v>1085098238</v>
      </c>
      <c r="D11" s="44">
        <v>1132513714</v>
      </c>
      <c r="E11" s="44">
        <v>1109057971</v>
      </c>
      <c r="F11" s="44">
        <v>1212934619</v>
      </c>
      <c r="G11" s="45">
        <v>1437899828</v>
      </c>
      <c r="H11" s="46">
        <v>1585504278</v>
      </c>
      <c r="I11" s="25">
        <f t="shared" si="0"/>
        <v>9.3662054388679028</v>
      </c>
      <c r="J11" s="26">
        <f t="shared" si="1"/>
        <v>12.651693153618627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316393933</v>
      </c>
      <c r="D13" s="41">
        <v>318240760</v>
      </c>
      <c r="E13" s="41">
        <v>295711062</v>
      </c>
      <c r="F13" s="41">
        <v>341481368</v>
      </c>
      <c r="G13" s="42">
        <v>362875748</v>
      </c>
      <c r="H13" s="43">
        <v>388788941</v>
      </c>
      <c r="I13" s="22">
        <f t="shared" si="0"/>
        <v>15.478049989215492</v>
      </c>
      <c r="J13" s="23">
        <f t="shared" si="1"/>
        <v>9.5507724177224631</v>
      </c>
    </row>
    <row r="14" spans="1:11" x14ac:dyDescent="0.2">
      <c r="A14" s="3" t="s">
        <v>17</v>
      </c>
      <c r="B14" s="21" t="s">
        <v>25</v>
      </c>
      <c r="C14" s="41">
        <v>4423961</v>
      </c>
      <c r="D14" s="41">
        <v>700353</v>
      </c>
      <c r="E14" s="41">
        <v>0</v>
      </c>
      <c r="F14" s="41">
        <v>3405098</v>
      </c>
      <c r="G14" s="42">
        <v>4260998</v>
      </c>
      <c r="H14" s="43">
        <v>4985765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356097452</v>
      </c>
      <c r="D16" s="41">
        <v>333880869</v>
      </c>
      <c r="E16" s="41">
        <v>334287735</v>
      </c>
      <c r="F16" s="41">
        <v>384927129</v>
      </c>
      <c r="G16" s="42">
        <v>445360688</v>
      </c>
      <c r="H16" s="43">
        <v>515282316</v>
      </c>
      <c r="I16" s="22">
        <f t="shared" si="0"/>
        <v>15.148445096258168</v>
      </c>
      <c r="J16" s="23">
        <f t="shared" si="1"/>
        <v>15.515855419025758</v>
      </c>
    </row>
    <row r="17" spans="1:10" x14ac:dyDescent="0.2">
      <c r="A17" s="3" t="s">
        <v>17</v>
      </c>
      <c r="B17" s="21" t="s">
        <v>27</v>
      </c>
      <c r="C17" s="41">
        <v>394414716</v>
      </c>
      <c r="D17" s="41">
        <v>418530224</v>
      </c>
      <c r="E17" s="41">
        <v>269062338</v>
      </c>
      <c r="F17" s="41">
        <v>459232122</v>
      </c>
      <c r="G17" s="42">
        <v>621966339</v>
      </c>
      <c r="H17" s="43">
        <v>675363794</v>
      </c>
      <c r="I17" s="29">
        <f t="shared" si="0"/>
        <v>70.678707920838775</v>
      </c>
      <c r="J17" s="30">
        <f t="shared" si="1"/>
        <v>35.90276340622529</v>
      </c>
    </row>
    <row r="18" spans="1:10" x14ac:dyDescent="0.2">
      <c r="A18" s="3" t="s">
        <v>17</v>
      </c>
      <c r="B18" s="24" t="s">
        <v>28</v>
      </c>
      <c r="C18" s="44">
        <v>1071330062</v>
      </c>
      <c r="D18" s="44">
        <v>1071352206</v>
      </c>
      <c r="E18" s="44">
        <v>899061135</v>
      </c>
      <c r="F18" s="44">
        <v>1189045717</v>
      </c>
      <c r="G18" s="45">
        <v>1434463773</v>
      </c>
      <c r="H18" s="46">
        <v>1584420816</v>
      </c>
      <c r="I18" s="25">
        <f t="shared" si="0"/>
        <v>32.254156109194952</v>
      </c>
      <c r="J18" s="26">
        <f t="shared" si="1"/>
        <v>20.788921928859061</v>
      </c>
    </row>
    <row r="19" spans="1:10" ht="23.25" customHeight="1" x14ac:dyDescent="0.2">
      <c r="A19" s="31" t="s">
        <v>17</v>
      </c>
      <c r="B19" s="32" t="s">
        <v>29</v>
      </c>
      <c r="C19" s="50">
        <v>13768176</v>
      </c>
      <c r="D19" s="50">
        <v>61161508</v>
      </c>
      <c r="E19" s="50">
        <v>209996836</v>
      </c>
      <c r="F19" s="51">
        <v>23888902</v>
      </c>
      <c r="G19" s="52">
        <v>3436055</v>
      </c>
      <c r="H19" s="53">
        <v>1083462</v>
      </c>
      <c r="I19" s="33">
        <f t="shared" si="0"/>
        <v>-88.624160984977891</v>
      </c>
      <c r="J19" s="34">
        <f t="shared" si="1"/>
        <v>-82.720401618526722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36950588</v>
      </c>
      <c r="G22" s="42">
        <v>3000000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101665452</v>
      </c>
      <c r="D23" s="41">
        <v>128780920</v>
      </c>
      <c r="E23" s="41">
        <v>134248297</v>
      </c>
      <c r="F23" s="41">
        <v>93535241</v>
      </c>
      <c r="G23" s="42">
        <v>115676861</v>
      </c>
      <c r="H23" s="43">
        <v>116891898</v>
      </c>
      <c r="I23" s="36">
        <f t="shared" si="0"/>
        <v>-30.326683399194255</v>
      </c>
      <c r="J23" s="23">
        <f t="shared" si="1"/>
        <v>-4.5098574322364087</v>
      </c>
    </row>
    <row r="24" spans="1:10" x14ac:dyDescent="0.2">
      <c r="A24" s="9" t="s">
        <v>17</v>
      </c>
      <c r="B24" s="21" t="s">
        <v>33</v>
      </c>
      <c r="C24" s="41">
        <v>107386943</v>
      </c>
      <c r="D24" s="41">
        <v>119908999</v>
      </c>
      <c r="E24" s="41">
        <v>117894351</v>
      </c>
      <c r="F24" s="41">
        <v>245991841</v>
      </c>
      <c r="G24" s="42">
        <v>97963000</v>
      </c>
      <c r="H24" s="43">
        <v>81093000</v>
      </c>
      <c r="I24" s="36">
        <f t="shared" si="0"/>
        <v>108.65447658302134</v>
      </c>
      <c r="J24" s="23">
        <f t="shared" si="1"/>
        <v>-11.726545275245559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209052395</v>
      </c>
      <c r="D26" s="44">
        <v>248689919</v>
      </c>
      <c r="E26" s="44">
        <v>252142648</v>
      </c>
      <c r="F26" s="44">
        <v>376477670</v>
      </c>
      <c r="G26" s="45">
        <v>216639861</v>
      </c>
      <c r="H26" s="46">
        <v>197984898</v>
      </c>
      <c r="I26" s="25">
        <f t="shared" si="0"/>
        <v>49.311381071876426</v>
      </c>
      <c r="J26" s="26">
        <f t="shared" si="1"/>
        <v>-7.7438659886935879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14097216</v>
      </c>
      <c r="D28" s="41">
        <v>17930397</v>
      </c>
      <c r="E28" s="41">
        <v>16109919</v>
      </c>
      <c r="F28" s="41">
        <v>49385910</v>
      </c>
      <c r="G28" s="42">
        <v>26445249</v>
      </c>
      <c r="H28" s="43">
        <v>53974814</v>
      </c>
      <c r="I28" s="36">
        <f t="shared" si="0"/>
        <v>206.55591750647537</v>
      </c>
      <c r="J28" s="23">
        <f t="shared" si="1"/>
        <v>49.634797139388162</v>
      </c>
    </row>
    <row r="29" spans="1:10" x14ac:dyDescent="0.2">
      <c r="A29" s="9" t="s">
        <v>17</v>
      </c>
      <c r="B29" s="21" t="s">
        <v>38</v>
      </c>
      <c r="C29" s="41">
        <v>50050000</v>
      </c>
      <c r="D29" s="41">
        <v>57931102</v>
      </c>
      <c r="E29" s="41">
        <v>66912910</v>
      </c>
      <c r="F29" s="41">
        <v>66461060</v>
      </c>
      <c r="G29" s="42">
        <v>55468000</v>
      </c>
      <c r="H29" s="43">
        <v>46418000</v>
      </c>
      <c r="I29" s="36">
        <f t="shared" si="0"/>
        <v>-0.67528074926049841</v>
      </c>
      <c r="J29" s="23">
        <f t="shared" si="1"/>
        <v>-11.476447197663386</v>
      </c>
    </row>
    <row r="30" spans="1:10" x14ac:dyDescent="0.2">
      <c r="A30" s="9" t="s">
        <v>17</v>
      </c>
      <c r="B30" s="21" t="s">
        <v>39</v>
      </c>
      <c r="C30" s="41">
        <v>13514000</v>
      </c>
      <c r="D30" s="41">
        <v>17407149</v>
      </c>
      <c r="E30" s="41">
        <v>15343011</v>
      </c>
      <c r="F30" s="41">
        <v>16326922</v>
      </c>
      <c r="G30" s="42">
        <v>5161518</v>
      </c>
      <c r="H30" s="43">
        <v>3195200</v>
      </c>
      <c r="I30" s="36">
        <f t="shared" si="0"/>
        <v>6.4127634399792743</v>
      </c>
      <c r="J30" s="23">
        <f t="shared" si="1"/>
        <v>-40.726239133152667</v>
      </c>
    </row>
    <row r="31" spans="1:10" x14ac:dyDescent="0.2">
      <c r="A31" s="9" t="s">
        <v>17</v>
      </c>
      <c r="B31" s="21" t="s">
        <v>40</v>
      </c>
      <c r="C31" s="41">
        <v>66164443</v>
      </c>
      <c r="D31" s="41">
        <v>79009303</v>
      </c>
      <c r="E31" s="41">
        <v>80760486</v>
      </c>
      <c r="F31" s="41">
        <v>128761114</v>
      </c>
      <c r="G31" s="42">
        <v>88348013</v>
      </c>
      <c r="H31" s="43">
        <v>68200464</v>
      </c>
      <c r="I31" s="36">
        <f t="shared" si="0"/>
        <v>59.435783979804178</v>
      </c>
      <c r="J31" s="23">
        <f t="shared" si="1"/>
        <v>-5.4787473466105574</v>
      </c>
    </row>
    <row r="32" spans="1:10" x14ac:dyDescent="0.2">
      <c r="A32" s="9" t="s">
        <v>17</v>
      </c>
      <c r="B32" s="21" t="s">
        <v>34</v>
      </c>
      <c r="C32" s="41">
        <v>65226736</v>
      </c>
      <c r="D32" s="41">
        <v>76411968</v>
      </c>
      <c r="E32" s="41">
        <v>73016322</v>
      </c>
      <c r="F32" s="41">
        <v>115542664</v>
      </c>
      <c r="G32" s="42">
        <v>41217081</v>
      </c>
      <c r="H32" s="43">
        <v>26196420</v>
      </c>
      <c r="I32" s="36">
        <f t="shared" si="0"/>
        <v>58.242240686952165</v>
      </c>
      <c r="J32" s="23">
        <f t="shared" si="1"/>
        <v>-28.942924267321768</v>
      </c>
    </row>
    <row r="33" spans="1:11" ht="13.5" thickBot="1" x14ac:dyDescent="0.25">
      <c r="A33" s="9" t="s">
        <v>17</v>
      </c>
      <c r="B33" s="37" t="s">
        <v>41</v>
      </c>
      <c r="C33" s="57">
        <v>209052395</v>
      </c>
      <c r="D33" s="57">
        <v>248689919</v>
      </c>
      <c r="E33" s="57">
        <v>252142648</v>
      </c>
      <c r="F33" s="57">
        <v>376477670</v>
      </c>
      <c r="G33" s="58">
        <v>216639861</v>
      </c>
      <c r="H33" s="59">
        <v>197984898</v>
      </c>
      <c r="I33" s="38">
        <f t="shared" si="0"/>
        <v>49.311381071876426</v>
      </c>
      <c r="J33" s="39">
        <f t="shared" si="1"/>
        <v>-7.7438659886935879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146117573</v>
      </c>
      <c r="D9" s="41">
        <v>151117573</v>
      </c>
      <c r="E9" s="41">
        <v>154378057</v>
      </c>
      <c r="F9" s="41">
        <v>154965432</v>
      </c>
      <c r="G9" s="42">
        <v>164322361</v>
      </c>
      <c r="H9" s="43">
        <v>171516499</v>
      </c>
      <c r="I9" s="22">
        <f>IF(($E9       =0),0,((($F9       /$E9       )-1)*100))</f>
        <v>0.38047829556502322</v>
      </c>
      <c r="J9" s="23">
        <f>IF(($E9       =0),0,(((($H9       /$E9       )^(1/3))-1)*100))</f>
        <v>3.5714629920581942</v>
      </c>
    </row>
    <row r="10" spans="1:11" x14ac:dyDescent="0.2">
      <c r="A10" s="3" t="s">
        <v>17</v>
      </c>
      <c r="B10" s="21" t="s">
        <v>21</v>
      </c>
      <c r="C10" s="41">
        <v>356895545</v>
      </c>
      <c r="D10" s="41">
        <v>429080112</v>
      </c>
      <c r="E10" s="41">
        <v>379525002</v>
      </c>
      <c r="F10" s="41">
        <v>388185779</v>
      </c>
      <c r="G10" s="42">
        <v>397954287</v>
      </c>
      <c r="H10" s="43">
        <v>400187290</v>
      </c>
      <c r="I10" s="22">
        <f t="shared" ref="I10:I33" si="0">IF(($E10      =0),0,((($F10      /$E10      )-1)*100))</f>
        <v>2.2820043355141095</v>
      </c>
      <c r="J10" s="23">
        <f t="shared" ref="J10:J33" si="1">IF(($E10      =0),0,(((($H10      /$E10      )^(1/3))-1)*100))</f>
        <v>1.7827779845405622</v>
      </c>
    </row>
    <row r="11" spans="1:11" x14ac:dyDescent="0.2">
      <c r="A11" s="9" t="s">
        <v>17</v>
      </c>
      <c r="B11" s="24" t="s">
        <v>22</v>
      </c>
      <c r="C11" s="44">
        <v>503013118</v>
      </c>
      <c r="D11" s="44">
        <v>580197685</v>
      </c>
      <c r="E11" s="44">
        <v>533903059</v>
      </c>
      <c r="F11" s="44">
        <v>543151211</v>
      </c>
      <c r="G11" s="45">
        <v>562276648</v>
      </c>
      <c r="H11" s="46">
        <v>571703789</v>
      </c>
      <c r="I11" s="25">
        <f t="shared" si="0"/>
        <v>1.7321781256173674</v>
      </c>
      <c r="J11" s="26">
        <f t="shared" si="1"/>
        <v>2.3064198645090572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242905343</v>
      </c>
      <c r="D13" s="41">
        <v>251025343</v>
      </c>
      <c r="E13" s="41">
        <v>228133650</v>
      </c>
      <c r="F13" s="41">
        <v>269277461</v>
      </c>
      <c r="G13" s="42">
        <v>283935304</v>
      </c>
      <c r="H13" s="43">
        <v>299214026</v>
      </c>
      <c r="I13" s="22">
        <f t="shared" si="0"/>
        <v>18.034959331953004</v>
      </c>
      <c r="J13" s="23">
        <f t="shared" si="1"/>
        <v>9.4622068356243751</v>
      </c>
    </row>
    <row r="14" spans="1:11" x14ac:dyDescent="0.2">
      <c r="A14" s="3" t="s">
        <v>17</v>
      </c>
      <c r="B14" s="21" t="s">
        <v>25</v>
      </c>
      <c r="C14" s="41">
        <v>1970000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261498960</v>
      </c>
      <c r="D17" s="41">
        <v>342786954</v>
      </c>
      <c r="E17" s="41">
        <v>297952692</v>
      </c>
      <c r="F17" s="41">
        <v>273010201</v>
      </c>
      <c r="G17" s="42">
        <v>278946377</v>
      </c>
      <c r="H17" s="43">
        <v>275826478</v>
      </c>
      <c r="I17" s="29">
        <f t="shared" si="0"/>
        <v>-8.3712923795298373</v>
      </c>
      <c r="J17" s="30">
        <f t="shared" si="1"/>
        <v>-2.5392954072942175</v>
      </c>
    </row>
    <row r="18" spans="1:10" x14ac:dyDescent="0.2">
      <c r="A18" s="3" t="s">
        <v>17</v>
      </c>
      <c r="B18" s="24" t="s">
        <v>28</v>
      </c>
      <c r="C18" s="44">
        <v>506374303</v>
      </c>
      <c r="D18" s="44">
        <v>593812297</v>
      </c>
      <c r="E18" s="44">
        <v>526086342</v>
      </c>
      <c r="F18" s="44">
        <v>542287662</v>
      </c>
      <c r="G18" s="45">
        <v>562881681</v>
      </c>
      <c r="H18" s="46">
        <v>575040504</v>
      </c>
      <c r="I18" s="25">
        <f t="shared" si="0"/>
        <v>3.0795933493365624</v>
      </c>
      <c r="J18" s="26">
        <f t="shared" si="1"/>
        <v>3.0102567622637855</v>
      </c>
    </row>
    <row r="19" spans="1:10" ht="23.25" customHeight="1" x14ac:dyDescent="0.2">
      <c r="A19" s="31" t="s">
        <v>17</v>
      </c>
      <c r="B19" s="32" t="s">
        <v>29</v>
      </c>
      <c r="C19" s="50">
        <v>-3361185</v>
      </c>
      <c r="D19" s="50">
        <v>-13614612</v>
      </c>
      <c r="E19" s="50">
        <v>7816717</v>
      </c>
      <c r="F19" s="51">
        <v>863549</v>
      </c>
      <c r="G19" s="52">
        <v>-605033</v>
      </c>
      <c r="H19" s="53">
        <v>-3336715</v>
      </c>
      <c r="I19" s="33">
        <f t="shared" si="0"/>
        <v>-88.952535955951845</v>
      </c>
      <c r="J19" s="34">
        <f t="shared" si="1"/>
        <v>-175.29478686476961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100000000</v>
      </c>
      <c r="E22" s="41">
        <v>38005266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38500000</v>
      </c>
      <c r="D23" s="41">
        <v>47512000</v>
      </c>
      <c r="E23" s="41">
        <v>11158357</v>
      </c>
      <c r="F23" s="41">
        <v>10000000</v>
      </c>
      <c r="G23" s="42">
        <v>10000000</v>
      </c>
      <c r="H23" s="43">
        <v>10000000</v>
      </c>
      <c r="I23" s="36">
        <f t="shared" si="0"/>
        <v>-10.381071335143698</v>
      </c>
      <c r="J23" s="23">
        <f t="shared" si="1"/>
        <v>-3.5875211051670131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4226000</v>
      </c>
      <c r="E24" s="41">
        <v>632921</v>
      </c>
      <c r="F24" s="41">
        <v>500000</v>
      </c>
      <c r="G24" s="42">
        <v>500000</v>
      </c>
      <c r="H24" s="43">
        <v>0</v>
      </c>
      <c r="I24" s="36">
        <f t="shared" si="0"/>
        <v>-21.001199201796116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38500000</v>
      </c>
      <c r="D26" s="44">
        <v>151738000</v>
      </c>
      <c r="E26" s="44">
        <v>49796544</v>
      </c>
      <c r="F26" s="44">
        <v>10500000</v>
      </c>
      <c r="G26" s="45">
        <v>10500000</v>
      </c>
      <c r="H26" s="46">
        <v>10000000</v>
      </c>
      <c r="I26" s="25">
        <f t="shared" si="0"/>
        <v>-78.914199346846232</v>
      </c>
      <c r="J26" s="26">
        <f t="shared" si="1"/>
        <v>-41.440108180383653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</v>
      </c>
      <c r="D28" s="41">
        <v>195000</v>
      </c>
      <c r="E28" s="41">
        <v>206821</v>
      </c>
      <c r="F28" s="41">
        <v>100000</v>
      </c>
      <c r="G28" s="42">
        <v>100000</v>
      </c>
      <c r="H28" s="43">
        <v>100000</v>
      </c>
      <c r="I28" s="36">
        <f t="shared" si="0"/>
        <v>-51.649010496999814</v>
      </c>
      <c r="J28" s="23">
        <f t="shared" si="1"/>
        <v>-21.512266374696054</v>
      </c>
    </row>
    <row r="29" spans="1:10" x14ac:dyDescent="0.2">
      <c r="A29" s="9" t="s">
        <v>17</v>
      </c>
      <c r="B29" s="21" t="s">
        <v>38</v>
      </c>
      <c r="C29" s="41">
        <v>28500000</v>
      </c>
      <c r="D29" s="41">
        <v>30482000</v>
      </c>
      <c r="E29" s="41">
        <v>1805775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9900000</v>
      </c>
      <c r="D32" s="41">
        <v>121061000</v>
      </c>
      <c r="E32" s="41">
        <v>47783948</v>
      </c>
      <c r="F32" s="41">
        <v>10400000</v>
      </c>
      <c r="G32" s="42">
        <v>10400000</v>
      </c>
      <c r="H32" s="43">
        <v>9900000</v>
      </c>
      <c r="I32" s="36">
        <f t="shared" si="0"/>
        <v>-78.235368915100949</v>
      </c>
      <c r="J32" s="23">
        <f t="shared" si="1"/>
        <v>-40.827799272144546</v>
      </c>
    </row>
    <row r="33" spans="1:11" ht="13.5" thickBot="1" x14ac:dyDescent="0.25">
      <c r="A33" s="9" t="s">
        <v>17</v>
      </c>
      <c r="B33" s="37" t="s">
        <v>41</v>
      </c>
      <c r="C33" s="57">
        <v>38500000</v>
      </c>
      <c r="D33" s="57">
        <v>151738000</v>
      </c>
      <c r="E33" s="57">
        <v>49796544</v>
      </c>
      <c r="F33" s="57">
        <v>10500000</v>
      </c>
      <c r="G33" s="58">
        <v>10500000</v>
      </c>
      <c r="H33" s="59">
        <v>10000000</v>
      </c>
      <c r="I33" s="38">
        <f t="shared" si="0"/>
        <v>-78.914199346846232</v>
      </c>
      <c r="J33" s="39">
        <f t="shared" si="1"/>
        <v>-41.440108180383653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105352774</v>
      </c>
      <c r="D8" s="41">
        <v>105352774</v>
      </c>
      <c r="E8" s="41">
        <v>99881028</v>
      </c>
      <c r="F8" s="41">
        <v>113495472</v>
      </c>
      <c r="G8" s="42">
        <v>120978688</v>
      </c>
      <c r="H8" s="43">
        <v>128237406</v>
      </c>
      <c r="I8" s="22">
        <f>IF(($E8       =0),0,((($F8       /$E8       )-1)*100))</f>
        <v>13.630660669611849</v>
      </c>
      <c r="J8" s="23">
        <f>IF(($E8       =0),0,(((($H8       /$E8       )^(1/3))-1)*100))</f>
        <v>8.6869096223341167</v>
      </c>
    </row>
    <row r="9" spans="1:11" x14ac:dyDescent="0.2">
      <c r="A9" s="3" t="s">
        <v>17</v>
      </c>
      <c r="B9" s="21" t="s">
        <v>20</v>
      </c>
      <c r="C9" s="41">
        <v>516476120</v>
      </c>
      <c r="D9" s="41">
        <v>531476120</v>
      </c>
      <c r="E9" s="41">
        <v>478196294</v>
      </c>
      <c r="F9" s="41">
        <v>567588902</v>
      </c>
      <c r="G9" s="42">
        <v>612063605</v>
      </c>
      <c r="H9" s="43">
        <v>670223150</v>
      </c>
      <c r="I9" s="22">
        <f>IF(($E9       =0),0,((($F9       /$E9       )-1)*100))</f>
        <v>18.693705727464295</v>
      </c>
      <c r="J9" s="23">
        <f>IF(($E9       =0),0,(((($H9       /$E9       )^(1/3))-1)*100))</f>
        <v>11.910561006614717</v>
      </c>
    </row>
    <row r="10" spans="1:11" x14ac:dyDescent="0.2">
      <c r="A10" s="3" t="s">
        <v>17</v>
      </c>
      <c r="B10" s="21" t="s">
        <v>21</v>
      </c>
      <c r="C10" s="41">
        <v>235952473</v>
      </c>
      <c r="D10" s="41">
        <v>272792431</v>
      </c>
      <c r="E10" s="41">
        <v>244993964</v>
      </c>
      <c r="F10" s="41">
        <v>283802140</v>
      </c>
      <c r="G10" s="42">
        <v>294455279</v>
      </c>
      <c r="H10" s="43">
        <v>300166462</v>
      </c>
      <c r="I10" s="22">
        <f t="shared" ref="I10:I33" si="0">IF(($E10      =0),0,((($F10      /$E10      )-1)*100))</f>
        <v>15.84046209399672</v>
      </c>
      <c r="J10" s="23">
        <f t="shared" ref="J10:J33" si="1">IF(($E10      =0),0,(((($H10      /$E10      )^(1/3))-1)*100))</f>
        <v>7.004553844854744</v>
      </c>
    </row>
    <row r="11" spans="1:11" x14ac:dyDescent="0.2">
      <c r="A11" s="9" t="s">
        <v>17</v>
      </c>
      <c r="B11" s="24" t="s">
        <v>22</v>
      </c>
      <c r="C11" s="44">
        <v>857781367</v>
      </c>
      <c r="D11" s="44">
        <v>909621325</v>
      </c>
      <c r="E11" s="44">
        <v>823071286</v>
      </c>
      <c r="F11" s="44">
        <v>964886514</v>
      </c>
      <c r="G11" s="45">
        <v>1027497572</v>
      </c>
      <c r="H11" s="46">
        <v>1098627018</v>
      </c>
      <c r="I11" s="25">
        <f t="shared" si="0"/>
        <v>17.230005518622839</v>
      </c>
      <c r="J11" s="26">
        <f t="shared" si="1"/>
        <v>10.104298619968578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257116115</v>
      </c>
      <c r="D13" s="41">
        <v>260826144</v>
      </c>
      <c r="E13" s="41">
        <v>240670731</v>
      </c>
      <c r="F13" s="41">
        <v>277558134</v>
      </c>
      <c r="G13" s="42">
        <v>295258948</v>
      </c>
      <c r="H13" s="43">
        <v>316286677</v>
      </c>
      <c r="I13" s="22">
        <f t="shared" si="0"/>
        <v>15.326916923686905</v>
      </c>
      <c r="J13" s="23">
        <f t="shared" si="1"/>
        <v>9.5349061442040917</v>
      </c>
    </row>
    <row r="14" spans="1:11" x14ac:dyDescent="0.2">
      <c r="A14" s="3" t="s">
        <v>17</v>
      </c>
      <c r="B14" s="21" t="s">
        <v>25</v>
      </c>
      <c r="C14" s="41">
        <v>64474852</v>
      </c>
      <c r="D14" s="41">
        <v>64474852</v>
      </c>
      <c r="E14" s="41">
        <v>21426576</v>
      </c>
      <c r="F14" s="41">
        <v>62757730</v>
      </c>
      <c r="G14" s="42">
        <v>62604741</v>
      </c>
      <c r="H14" s="43">
        <v>59716406</v>
      </c>
      <c r="I14" s="22">
        <f t="shared" si="0"/>
        <v>192.89668120562052</v>
      </c>
      <c r="J14" s="23">
        <f t="shared" si="1"/>
        <v>40.72792866900874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360544315</v>
      </c>
      <c r="D16" s="41">
        <v>360143384</v>
      </c>
      <c r="E16" s="41">
        <v>285982377</v>
      </c>
      <c r="F16" s="41">
        <v>375257918</v>
      </c>
      <c r="G16" s="42">
        <v>422915673</v>
      </c>
      <c r="H16" s="43">
        <v>476625963</v>
      </c>
      <c r="I16" s="22">
        <f t="shared" si="0"/>
        <v>31.217147691586611</v>
      </c>
      <c r="J16" s="23">
        <f t="shared" si="1"/>
        <v>18.562170533860201</v>
      </c>
    </row>
    <row r="17" spans="1:10" x14ac:dyDescent="0.2">
      <c r="A17" s="3" t="s">
        <v>17</v>
      </c>
      <c r="B17" s="21" t="s">
        <v>27</v>
      </c>
      <c r="C17" s="41">
        <v>230601490</v>
      </c>
      <c r="D17" s="41">
        <v>262427692</v>
      </c>
      <c r="E17" s="41">
        <v>331590861</v>
      </c>
      <c r="F17" s="41">
        <v>281156389</v>
      </c>
      <c r="G17" s="42">
        <v>269858614</v>
      </c>
      <c r="H17" s="43">
        <v>267885875</v>
      </c>
      <c r="I17" s="29">
        <f t="shared" si="0"/>
        <v>-15.20984982755601</v>
      </c>
      <c r="J17" s="30">
        <f t="shared" si="1"/>
        <v>-6.8643919753301859</v>
      </c>
    </row>
    <row r="18" spans="1:10" x14ac:dyDescent="0.2">
      <c r="A18" s="3" t="s">
        <v>17</v>
      </c>
      <c r="B18" s="24" t="s">
        <v>28</v>
      </c>
      <c r="C18" s="44">
        <v>912736772</v>
      </c>
      <c r="D18" s="44">
        <v>947872072</v>
      </c>
      <c r="E18" s="44">
        <v>879670545</v>
      </c>
      <c r="F18" s="44">
        <v>996730171</v>
      </c>
      <c r="G18" s="45">
        <v>1050637976</v>
      </c>
      <c r="H18" s="46">
        <v>1120514921</v>
      </c>
      <c r="I18" s="25">
        <f t="shared" si="0"/>
        <v>13.307212190445682</v>
      </c>
      <c r="J18" s="26">
        <f t="shared" si="1"/>
        <v>8.4008109717650825</v>
      </c>
    </row>
    <row r="19" spans="1:10" ht="23.25" customHeight="1" x14ac:dyDescent="0.2">
      <c r="A19" s="31" t="s">
        <v>17</v>
      </c>
      <c r="B19" s="32" t="s">
        <v>29</v>
      </c>
      <c r="C19" s="50">
        <v>-54955405</v>
      </c>
      <c r="D19" s="50">
        <v>-38250747</v>
      </c>
      <c r="E19" s="50">
        <v>-56599259</v>
      </c>
      <c r="F19" s="51">
        <v>-31843657</v>
      </c>
      <c r="G19" s="52">
        <v>-23140404</v>
      </c>
      <c r="H19" s="53">
        <v>-21887903</v>
      </c>
      <c r="I19" s="33">
        <f t="shared" si="0"/>
        <v>-43.738385338225015</v>
      </c>
      <c r="J19" s="34">
        <f t="shared" si="1"/>
        <v>-27.144143193583169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9000000</v>
      </c>
      <c r="D22" s="41">
        <v>10517500</v>
      </c>
      <c r="E22" s="41">
        <v>-1</v>
      </c>
      <c r="F22" s="41">
        <v>25000000</v>
      </c>
      <c r="G22" s="42">
        <v>0</v>
      </c>
      <c r="H22" s="43">
        <v>0</v>
      </c>
      <c r="I22" s="36">
        <f t="shared" si="0"/>
        <v>-2500000100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16922709</v>
      </c>
      <c r="D23" s="41">
        <v>37372937</v>
      </c>
      <c r="E23" s="41">
        <v>39059118</v>
      </c>
      <c r="F23" s="41">
        <v>20484560</v>
      </c>
      <c r="G23" s="42">
        <v>24424116</v>
      </c>
      <c r="H23" s="43">
        <v>17785000</v>
      </c>
      <c r="I23" s="36">
        <f t="shared" si="0"/>
        <v>-47.554985752622471</v>
      </c>
      <c r="J23" s="23">
        <f t="shared" si="1"/>
        <v>-23.067387761503845</v>
      </c>
    </row>
    <row r="24" spans="1:10" x14ac:dyDescent="0.2">
      <c r="A24" s="9" t="s">
        <v>17</v>
      </c>
      <c r="B24" s="21" t="s">
        <v>33</v>
      </c>
      <c r="C24" s="41">
        <v>47341696</v>
      </c>
      <c r="D24" s="41">
        <v>36955338</v>
      </c>
      <c r="E24" s="41">
        <v>38255018</v>
      </c>
      <c r="F24" s="41">
        <v>39880000</v>
      </c>
      <c r="G24" s="42">
        <v>35046523</v>
      </c>
      <c r="H24" s="43">
        <v>25326586</v>
      </c>
      <c r="I24" s="36">
        <f t="shared" si="0"/>
        <v>4.2477616923353612</v>
      </c>
      <c r="J24" s="23">
        <f t="shared" si="1"/>
        <v>-12.844242829195773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73264405</v>
      </c>
      <c r="D26" s="44">
        <v>84845775</v>
      </c>
      <c r="E26" s="44">
        <v>77314135</v>
      </c>
      <c r="F26" s="44">
        <v>85364560</v>
      </c>
      <c r="G26" s="45">
        <v>59470639</v>
      </c>
      <c r="H26" s="46">
        <v>43111586</v>
      </c>
      <c r="I26" s="25">
        <f t="shared" si="0"/>
        <v>10.412617304714079</v>
      </c>
      <c r="J26" s="26">
        <f t="shared" si="1"/>
        <v>-17.691434463318235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19357827</v>
      </c>
      <c r="D28" s="41">
        <v>10375182</v>
      </c>
      <c r="E28" s="41">
        <v>10350145</v>
      </c>
      <c r="F28" s="41">
        <v>25355516</v>
      </c>
      <c r="G28" s="42">
        <v>12192828</v>
      </c>
      <c r="H28" s="43">
        <v>1507174</v>
      </c>
      <c r="I28" s="36">
        <f t="shared" si="0"/>
        <v>144.97739886735889</v>
      </c>
      <c r="J28" s="23">
        <f t="shared" si="1"/>
        <v>-47.3895132566672</v>
      </c>
    </row>
    <row r="29" spans="1:10" x14ac:dyDescent="0.2">
      <c r="A29" s="9" t="s">
        <v>17</v>
      </c>
      <c r="B29" s="21" t="s">
        <v>38</v>
      </c>
      <c r="C29" s="41">
        <v>4491304</v>
      </c>
      <c r="D29" s="41">
        <v>12355560</v>
      </c>
      <c r="E29" s="41">
        <v>8370577</v>
      </c>
      <c r="F29" s="41">
        <v>31202174</v>
      </c>
      <c r="G29" s="42">
        <v>9892174</v>
      </c>
      <c r="H29" s="43">
        <v>5818261</v>
      </c>
      <c r="I29" s="36">
        <f t="shared" si="0"/>
        <v>272.76013350095218</v>
      </c>
      <c r="J29" s="23">
        <f t="shared" si="1"/>
        <v>-11.417907611788214</v>
      </c>
    </row>
    <row r="30" spans="1:10" x14ac:dyDescent="0.2">
      <c r="A30" s="9" t="s">
        <v>17</v>
      </c>
      <c r="B30" s="21" t="s">
        <v>39</v>
      </c>
      <c r="C30" s="41">
        <v>500000</v>
      </c>
      <c r="D30" s="41">
        <v>132198</v>
      </c>
      <c r="E30" s="41">
        <v>132198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25623143</v>
      </c>
      <c r="D31" s="41">
        <v>28602000</v>
      </c>
      <c r="E31" s="41">
        <v>26552544</v>
      </c>
      <c r="F31" s="41">
        <v>7566957</v>
      </c>
      <c r="G31" s="42">
        <v>20066846</v>
      </c>
      <c r="H31" s="43">
        <v>14802673</v>
      </c>
      <c r="I31" s="36">
        <f t="shared" si="0"/>
        <v>-71.501950999497453</v>
      </c>
      <c r="J31" s="23">
        <f t="shared" si="1"/>
        <v>-17.697820525062625</v>
      </c>
    </row>
    <row r="32" spans="1:10" x14ac:dyDescent="0.2">
      <c r="A32" s="9" t="s">
        <v>17</v>
      </c>
      <c r="B32" s="21" t="s">
        <v>34</v>
      </c>
      <c r="C32" s="41">
        <v>23292131</v>
      </c>
      <c r="D32" s="41">
        <v>33434835</v>
      </c>
      <c r="E32" s="41">
        <v>31950550</v>
      </c>
      <c r="F32" s="41">
        <v>21239913</v>
      </c>
      <c r="G32" s="42">
        <v>17318791</v>
      </c>
      <c r="H32" s="43">
        <v>20983478</v>
      </c>
      <c r="I32" s="36">
        <f t="shared" si="0"/>
        <v>-33.522543430394776</v>
      </c>
      <c r="J32" s="23">
        <f t="shared" si="1"/>
        <v>-13.07733259039413</v>
      </c>
    </row>
    <row r="33" spans="1:11" ht="13.5" thickBot="1" x14ac:dyDescent="0.25">
      <c r="A33" s="9" t="s">
        <v>17</v>
      </c>
      <c r="B33" s="37" t="s">
        <v>41</v>
      </c>
      <c r="C33" s="57">
        <v>73264405</v>
      </c>
      <c r="D33" s="57">
        <v>84899775</v>
      </c>
      <c r="E33" s="57">
        <v>77356014</v>
      </c>
      <c r="F33" s="57">
        <v>85364560</v>
      </c>
      <c r="G33" s="58">
        <v>59470639</v>
      </c>
      <c r="H33" s="59">
        <v>43111586</v>
      </c>
      <c r="I33" s="38">
        <f t="shared" si="0"/>
        <v>10.35284212032952</v>
      </c>
      <c r="J33" s="39">
        <f t="shared" si="1"/>
        <v>-17.706290548711422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455371887</v>
      </c>
      <c r="D8" s="41">
        <v>461280559</v>
      </c>
      <c r="E8" s="41">
        <v>466403921</v>
      </c>
      <c r="F8" s="41">
        <v>488620566</v>
      </c>
      <c r="G8" s="42">
        <v>511097111</v>
      </c>
      <c r="H8" s="43">
        <v>534096481</v>
      </c>
      <c r="I8" s="22">
        <f>IF(($E8       =0),0,((($F8       /$E8       )-1)*100))</f>
        <v>4.76339155819403</v>
      </c>
      <c r="J8" s="23">
        <f>IF(($E8       =0),0,(((($H8       /$E8       )^(1/3))-1)*100))</f>
        <v>4.6210741341479622</v>
      </c>
    </row>
    <row r="9" spans="1:11" x14ac:dyDescent="0.2">
      <c r="A9" s="3" t="s">
        <v>17</v>
      </c>
      <c r="B9" s="21" t="s">
        <v>20</v>
      </c>
      <c r="C9" s="41">
        <v>2042174620</v>
      </c>
      <c r="D9" s="41">
        <v>2081056537</v>
      </c>
      <c r="E9" s="41">
        <v>2094053164</v>
      </c>
      <c r="F9" s="41">
        <v>2213672628</v>
      </c>
      <c r="G9" s="42">
        <v>2462641900</v>
      </c>
      <c r="H9" s="43">
        <v>2743405793</v>
      </c>
      <c r="I9" s="22">
        <f>IF(($E9       =0),0,((($F9       /$E9       )-1)*100))</f>
        <v>5.7123413128397527</v>
      </c>
      <c r="J9" s="23">
        <f>IF(($E9       =0),0,(((($H9       /$E9       )^(1/3))-1)*100))</f>
        <v>9.4210259951082129</v>
      </c>
    </row>
    <row r="10" spans="1:11" x14ac:dyDescent="0.2">
      <c r="A10" s="3" t="s">
        <v>17</v>
      </c>
      <c r="B10" s="21" t="s">
        <v>21</v>
      </c>
      <c r="C10" s="41">
        <v>494835233</v>
      </c>
      <c r="D10" s="41">
        <v>551618612</v>
      </c>
      <c r="E10" s="41">
        <v>438818594</v>
      </c>
      <c r="F10" s="41">
        <v>628907607</v>
      </c>
      <c r="G10" s="42">
        <v>671162328</v>
      </c>
      <c r="H10" s="43">
        <v>630411946</v>
      </c>
      <c r="I10" s="22">
        <f t="shared" ref="I10:I33" si="0">IF(($E10      =0),0,((($F10      /$E10      )-1)*100))</f>
        <v>43.318358793155419</v>
      </c>
      <c r="J10" s="23">
        <f t="shared" ref="J10:J33" si="1">IF(($E10      =0),0,(((($H10      /$E10      )^(1/3))-1)*100))</f>
        <v>12.835685292982223</v>
      </c>
    </row>
    <row r="11" spans="1:11" x14ac:dyDescent="0.2">
      <c r="A11" s="9" t="s">
        <v>17</v>
      </c>
      <c r="B11" s="24" t="s">
        <v>22</v>
      </c>
      <c r="C11" s="44">
        <v>2992381740</v>
      </c>
      <c r="D11" s="44">
        <v>3093955708</v>
      </c>
      <c r="E11" s="44">
        <v>2999275679</v>
      </c>
      <c r="F11" s="44">
        <v>3331200801</v>
      </c>
      <c r="G11" s="45">
        <v>3644901339</v>
      </c>
      <c r="H11" s="46">
        <v>3907914220</v>
      </c>
      <c r="I11" s="25">
        <f t="shared" si="0"/>
        <v>11.066842715527514</v>
      </c>
      <c r="J11" s="26">
        <f t="shared" si="1"/>
        <v>9.2218543056467475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834244973</v>
      </c>
      <c r="D13" s="41">
        <v>824879934</v>
      </c>
      <c r="E13" s="41">
        <v>777120875</v>
      </c>
      <c r="F13" s="41">
        <v>895618879</v>
      </c>
      <c r="G13" s="42">
        <v>942739791</v>
      </c>
      <c r="H13" s="43">
        <v>999988598</v>
      </c>
      <c r="I13" s="22">
        <f t="shared" si="0"/>
        <v>15.248336238554906</v>
      </c>
      <c r="J13" s="23">
        <f t="shared" si="1"/>
        <v>8.7682541472887223</v>
      </c>
    </row>
    <row r="14" spans="1:11" x14ac:dyDescent="0.2">
      <c r="A14" s="3" t="s">
        <v>17</v>
      </c>
      <c r="B14" s="21" t="s">
        <v>25</v>
      </c>
      <c r="C14" s="41">
        <v>159516981</v>
      </c>
      <c r="D14" s="41">
        <v>48816981</v>
      </c>
      <c r="E14" s="41">
        <v>63636745</v>
      </c>
      <c r="F14" s="41">
        <v>63270673</v>
      </c>
      <c r="G14" s="42">
        <v>73141435</v>
      </c>
      <c r="H14" s="43">
        <v>57610503</v>
      </c>
      <c r="I14" s="22">
        <f t="shared" si="0"/>
        <v>-0.57525255259363028</v>
      </c>
      <c r="J14" s="23">
        <f t="shared" si="1"/>
        <v>-3.2618220638181761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1104484567</v>
      </c>
      <c r="D16" s="41">
        <v>1139158887</v>
      </c>
      <c r="E16" s="41">
        <v>980573512</v>
      </c>
      <c r="F16" s="41">
        <v>1219242810</v>
      </c>
      <c r="G16" s="42">
        <v>1410663932</v>
      </c>
      <c r="H16" s="43">
        <v>1617169490</v>
      </c>
      <c r="I16" s="22">
        <f t="shared" si="0"/>
        <v>24.339765971569506</v>
      </c>
      <c r="J16" s="23">
        <f t="shared" si="1"/>
        <v>18.147660727757643</v>
      </c>
    </row>
    <row r="17" spans="1:10" x14ac:dyDescent="0.2">
      <c r="A17" s="3" t="s">
        <v>17</v>
      </c>
      <c r="B17" s="21" t="s">
        <v>27</v>
      </c>
      <c r="C17" s="41">
        <v>966713740</v>
      </c>
      <c r="D17" s="41">
        <v>1117175257</v>
      </c>
      <c r="E17" s="41">
        <v>780313467</v>
      </c>
      <c r="F17" s="41">
        <v>1150646553</v>
      </c>
      <c r="G17" s="42">
        <v>1182704192</v>
      </c>
      <c r="H17" s="43">
        <v>1219665477</v>
      </c>
      <c r="I17" s="29">
        <f t="shared" si="0"/>
        <v>47.45952769773227</v>
      </c>
      <c r="J17" s="30">
        <f t="shared" si="1"/>
        <v>16.053223953625697</v>
      </c>
    </row>
    <row r="18" spans="1:10" x14ac:dyDescent="0.2">
      <c r="A18" s="3" t="s">
        <v>17</v>
      </c>
      <c r="B18" s="24" t="s">
        <v>28</v>
      </c>
      <c r="C18" s="44">
        <v>3064960261</v>
      </c>
      <c r="D18" s="44">
        <v>3130031059</v>
      </c>
      <c r="E18" s="44">
        <v>2601644599</v>
      </c>
      <c r="F18" s="44">
        <v>3328778915</v>
      </c>
      <c r="G18" s="45">
        <v>3609249350</v>
      </c>
      <c r="H18" s="46">
        <v>3894434068</v>
      </c>
      <c r="I18" s="25">
        <f t="shared" si="0"/>
        <v>27.94902563860915</v>
      </c>
      <c r="J18" s="26">
        <f t="shared" si="1"/>
        <v>14.392827715089362</v>
      </c>
    </row>
    <row r="19" spans="1:10" ht="23.25" customHeight="1" x14ac:dyDescent="0.2">
      <c r="A19" s="31" t="s">
        <v>17</v>
      </c>
      <c r="B19" s="32" t="s">
        <v>29</v>
      </c>
      <c r="C19" s="50">
        <v>-72578521</v>
      </c>
      <c r="D19" s="50">
        <v>-36075351</v>
      </c>
      <c r="E19" s="50">
        <v>397631080</v>
      </c>
      <c r="F19" s="51">
        <v>2421886</v>
      </c>
      <c r="G19" s="52">
        <v>35651989</v>
      </c>
      <c r="H19" s="53">
        <v>13480152</v>
      </c>
      <c r="I19" s="33">
        <f t="shared" si="0"/>
        <v>-99.390921353532022</v>
      </c>
      <c r="J19" s="34">
        <f t="shared" si="1"/>
        <v>-67.635307222059723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65628645</v>
      </c>
      <c r="D23" s="41">
        <v>91285931</v>
      </c>
      <c r="E23" s="41">
        <v>76133515</v>
      </c>
      <c r="F23" s="41">
        <v>101786344</v>
      </c>
      <c r="G23" s="42">
        <v>71890000</v>
      </c>
      <c r="H23" s="43">
        <v>69700000</v>
      </c>
      <c r="I23" s="36">
        <f t="shared" si="0"/>
        <v>33.694528618572249</v>
      </c>
      <c r="J23" s="23">
        <f t="shared" si="1"/>
        <v>-2.9000590832802153</v>
      </c>
    </row>
    <row r="24" spans="1:10" x14ac:dyDescent="0.2">
      <c r="A24" s="9" t="s">
        <v>17</v>
      </c>
      <c r="B24" s="21" t="s">
        <v>33</v>
      </c>
      <c r="C24" s="41">
        <v>391794565</v>
      </c>
      <c r="D24" s="41">
        <v>404456207</v>
      </c>
      <c r="E24" s="41">
        <v>366537544</v>
      </c>
      <c r="F24" s="41">
        <v>664439130</v>
      </c>
      <c r="G24" s="42">
        <v>505708264</v>
      </c>
      <c r="H24" s="43">
        <v>69919133</v>
      </c>
      <c r="I24" s="36">
        <f t="shared" si="0"/>
        <v>81.274508130605042</v>
      </c>
      <c r="J24" s="23">
        <f t="shared" si="1"/>
        <v>-42.434909784033273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457423210</v>
      </c>
      <c r="D26" s="44">
        <v>495742138</v>
      </c>
      <c r="E26" s="44">
        <v>442671059</v>
      </c>
      <c r="F26" s="44">
        <v>766225474</v>
      </c>
      <c r="G26" s="45">
        <v>577598264</v>
      </c>
      <c r="H26" s="46">
        <v>139619133</v>
      </c>
      <c r="I26" s="25">
        <f t="shared" si="0"/>
        <v>73.09138657740894</v>
      </c>
      <c r="J26" s="26">
        <f t="shared" si="1"/>
        <v>-31.9301799623933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30487938</v>
      </c>
      <c r="D28" s="41">
        <v>30140729</v>
      </c>
      <c r="E28" s="41">
        <v>29281781</v>
      </c>
      <c r="F28" s="41">
        <v>14057536</v>
      </c>
      <c r="G28" s="42">
        <v>9375500</v>
      </c>
      <c r="H28" s="43">
        <v>10201675</v>
      </c>
      <c r="I28" s="36">
        <f t="shared" si="0"/>
        <v>-51.992209763470335</v>
      </c>
      <c r="J28" s="23">
        <f t="shared" si="1"/>
        <v>-29.634788309692141</v>
      </c>
    </row>
    <row r="29" spans="1:10" x14ac:dyDescent="0.2">
      <c r="A29" s="9" t="s">
        <v>17</v>
      </c>
      <c r="B29" s="21" t="s">
        <v>38</v>
      </c>
      <c r="C29" s="41">
        <v>40450797</v>
      </c>
      <c r="D29" s="41">
        <v>72980368</v>
      </c>
      <c r="E29" s="41">
        <v>44098031</v>
      </c>
      <c r="F29" s="41">
        <v>33670037</v>
      </c>
      <c r="G29" s="42">
        <v>39317522</v>
      </c>
      <c r="H29" s="43">
        <v>39396041</v>
      </c>
      <c r="I29" s="36">
        <f t="shared" si="0"/>
        <v>-23.647300715081808</v>
      </c>
      <c r="J29" s="23">
        <f t="shared" si="1"/>
        <v>-3.6885782183404325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37619493</v>
      </c>
      <c r="D31" s="41">
        <v>40217311</v>
      </c>
      <c r="E31" s="41">
        <v>33968051</v>
      </c>
      <c r="F31" s="41">
        <v>63165580</v>
      </c>
      <c r="G31" s="42">
        <v>43001523</v>
      </c>
      <c r="H31" s="43">
        <v>33349259</v>
      </c>
      <c r="I31" s="36">
        <f t="shared" si="0"/>
        <v>85.955855989500236</v>
      </c>
      <c r="J31" s="23">
        <f t="shared" si="1"/>
        <v>-0.61095447482838461</v>
      </c>
    </row>
    <row r="32" spans="1:10" x14ac:dyDescent="0.2">
      <c r="A32" s="9" t="s">
        <v>17</v>
      </c>
      <c r="B32" s="21" t="s">
        <v>34</v>
      </c>
      <c r="C32" s="41">
        <v>348864982</v>
      </c>
      <c r="D32" s="41">
        <v>352403730</v>
      </c>
      <c r="E32" s="41">
        <v>335323196</v>
      </c>
      <c r="F32" s="41">
        <v>655332321</v>
      </c>
      <c r="G32" s="42">
        <v>485903719</v>
      </c>
      <c r="H32" s="43">
        <v>56672158</v>
      </c>
      <c r="I32" s="36">
        <f t="shared" si="0"/>
        <v>95.43304156029815</v>
      </c>
      <c r="J32" s="23">
        <f t="shared" si="1"/>
        <v>-44.711426545317543</v>
      </c>
    </row>
    <row r="33" spans="1:11" ht="13.5" thickBot="1" x14ac:dyDescent="0.25">
      <c r="A33" s="9" t="s">
        <v>17</v>
      </c>
      <c r="B33" s="37" t="s">
        <v>41</v>
      </c>
      <c r="C33" s="57">
        <v>457423210</v>
      </c>
      <c r="D33" s="57">
        <v>495742138</v>
      </c>
      <c r="E33" s="57">
        <v>442671059</v>
      </c>
      <c r="F33" s="57">
        <v>766225474</v>
      </c>
      <c r="G33" s="58">
        <v>577598264</v>
      </c>
      <c r="H33" s="59">
        <v>139619133</v>
      </c>
      <c r="I33" s="38">
        <f t="shared" si="0"/>
        <v>73.09138657740894</v>
      </c>
      <c r="J33" s="39">
        <f t="shared" si="1"/>
        <v>-31.9301799623933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473588918</v>
      </c>
      <c r="D8" s="41">
        <v>473588918</v>
      </c>
      <c r="E8" s="41">
        <v>484454443</v>
      </c>
      <c r="F8" s="41">
        <v>509116169</v>
      </c>
      <c r="G8" s="42">
        <v>539663139</v>
      </c>
      <c r="H8" s="43">
        <v>572042929</v>
      </c>
      <c r="I8" s="22">
        <f>IF(($E8       =0),0,((($F8       /$E8       )-1)*100))</f>
        <v>5.0906181904910364</v>
      </c>
      <c r="J8" s="23">
        <f>IF(($E8       =0),0,(((($H8       /$E8       )^(1/3))-1)*100))</f>
        <v>5.6960018175489235</v>
      </c>
    </row>
    <row r="9" spans="1:11" x14ac:dyDescent="0.2">
      <c r="A9" s="3" t="s">
        <v>17</v>
      </c>
      <c r="B9" s="21" t="s">
        <v>20</v>
      </c>
      <c r="C9" s="41">
        <v>1315591271</v>
      </c>
      <c r="D9" s="41">
        <v>1306866693</v>
      </c>
      <c r="E9" s="41">
        <v>1273030305</v>
      </c>
      <c r="F9" s="41">
        <v>1450080694</v>
      </c>
      <c r="G9" s="42">
        <v>1592061962</v>
      </c>
      <c r="H9" s="43">
        <v>1748493386</v>
      </c>
      <c r="I9" s="22">
        <f>IF(($E9       =0),0,((($F9       /$E9       )-1)*100))</f>
        <v>13.90779059262066</v>
      </c>
      <c r="J9" s="23">
        <f>IF(($E9       =0),0,(((($H9       /$E9       )^(1/3))-1)*100))</f>
        <v>11.158262691067677</v>
      </c>
    </row>
    <row r="10" spans="1:11" x14ac:dyDescent="0.2">
      <c r="A10" s="3" t="s">
        <v>17</v>
      </c>
      <c r="B10" s="21" t="s">
        <v>21</v>
      </c>
      <c r="C10" s="41">
        <v>495747139</v>
      </c>
      <c r="D10" s="41">
        <v>539805146</v>
      </c>
      <c r="E10" s="41">
        <v>546541934</v>
      </c>
      <c r="F10" s="41">
        <v>572956533</v>
      </c>
      <c r="G10" s="42">
        <v>620596438</v>
      </c>
      <c r="H10" s="43">
        <v>691074575</v>
      </c>
      <c r="I10" s="22">
        <f t="shared" ref="I10:I33" si="0">IF(($E10      =0),0,((($F10      /$E10      )-1)*100))</f>
        <v>4.8330415942063887</v>
      </c>
      <c r="J10" s="23">
        <f t="shared" ref="J10:J33" si="1">IF(($E10      =0),0,(((($H10      /$E10      )^(1/3))-1)*100))</f>
        <v>8.135213495860949</v>
      </c>
    </row>
    <row r="11" spans="1:11" x14ac:dyDescent="0.2">
      <c r="A11" s="9" t="s">
        <v>17</v>
      </c>
      <c r="B11" s="24" t="s">
        <v>22</v>
      </c>
      <c r="C11" s="44">
        <v>2284927328</v>
      </c>
      <c r="D11" s="44">
        <v>2320260757</v>
      </c>
      <c r="E11" s="44">
        <v>2304026682</v>
      </c>
      <c r="F11" s="44">
        <v>2532153396</v>
      </c>
      <c r="G11" s="45">
        <v>2752321539</v>
      </c>
      <c r="H11" s="46">
        <v>3011610890</v>
      </c>
      <c r="I11" s="25">
        <f t="shared" si="0"/>
        <v>9.9012184095878411</v>
      </c>
      <c r="J11" s="26">
        <f t="shared" si="1"/>
        <v>9.3378303176860236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617693549</v>
      </c>
      <c r="D13" s="41">
        <v>623835795</v>
      </c>
      <c r="E13" s="41">
        <v>589028710</v>
      </c>
      <c r="F13" s="41">
        <v>656454675</v>
      </c>
      <c r="G13" s="42">
        <v>671808396</v>
      </c>
      <c r="H13" s="43">
        <v>713730770</v>
      </c>
      <c r="I13" s="22">
        <f t="shared" si="0"/>
        <v>11.446974290947542</v>
      </c>
      <c r="J13" s="23">
        <f t="shared" si="1"/>
        <v>6.6103376834741434</v>
      </c>
    </row>
    <row r="14" spans="1:11" x14ac:dyDescent="0.2">
      <c r="A14" s="3" t="s">
        <v>17</v>
      </c>
      <c r="B14" s="21" t="s">
        <v>25</v>
      </c>
      <c r="C14" s="41">
        <v>16684048</v>
      </c>
      <c r="D14" s="41">
        <v>71053115</v>
      </c>
      <c r="E14" s="41">
        <v>0</v>
      </c>
      <c r="F14" s="41">
        <v>74031467</v>
      </c>
      <c r="G14" s="42">
        <v>77629068</v>
      </c>
      <c r="H14" s="43">
        <v>81394847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636392814</v>
      </c>
      <c r="D16" s="41">
        <v>636392814</v>
      </c>
      <c r="E16" s="41">
        <v>553763011</v>
      </c>
      <c r="F16" s="41">
        <v>714397202</v>
      </c>
      <c r="G16" s="42">
        <v>805125647</v>
      </c>
      <c r="H16" s="43">
        <v>907376604</v>
      </c>
      <c r="I16" s="22">
        <f t="shared" si="0"/>
        <v>29.007750212482144</v>
      </c>
      <c r="J16" s="23">
        <f t="shared" si="1"/>
        <v>17.89296163623564</v>
      </c>
    </row>
    <row r="17" spans="1:10" x14ac:dyDescent="0.2">
      <c r="A17" s="3" t="s">
        <v>17</v>
      </c>
      <c r="B17" s="21" t="s">
        <v>27</v>
      </c>
      <c r="C17" s="41">
        <v>987578457</v>
      </c>
      <c r="D17" s="41">
        <v>1029095704</v>
      </c>
      <c r="E17" s="41">
        <v>757485807</v>
      </c>
      <c r="F17" s="41">
        <v>1066850788</v>
      </c>
      <c r="G17" s="42">
        <v>1120274097</v>
      </c>
      <c r="H17" s="43">
        <v>1214555321</v>
      </c>
      <c r="I17" s="29">
        <f t="shared" si="0"/>
        <v>40.841026741508315</v>
      </c>
      <c r="J17" s="30">
        <f t="shared" si="1"/>
        <v>17.043580897146484</v>
      </c>
    </row>
    <row r="18" spans="1:10" x14ac:dyDescent="0.2">
      <c r="A18" s="3" t="s">
        <v>17</v>
      </c>
      <c r="B18" s="24" t="s">
        <v>28</v>
      </c>
      <c r="C18" s="44">
        <v>2258348868</v>
      </c>
      <c r="D18" s="44">
        <v>2360377428</v>
      </c>
      <c r="E18" s="44">
        <v>1900277528</v>
      </c>
      <c r="F18" s="44">
        <v>2511734132</v>
      </c>
      <c r="G18" s="45">
        <v>2674837208</v>
      </c>
      <c r="H18" s="46">
        <v>2917057542</v>
      </c>
      <c r="I18" s="25">
        <f t="shared" si="0"/>
        <v>32.177226483520258</v>
      </c>
      <c r="J18" s="26">
        <f t="shared" si="1"/>
        <v>15.356655054655155</v>
      </c>
    </row>
    <row r="19" spans="1:10" ht="23.25" customHeight="1" x14ac:dyDescent="0.2">
      <c r="A19" s="31" t="s">
        <v>17</v>
      </c>
      <c r="B19" s="32" t="s">
        <v>29</v>
      </c>
      <c r="C19" s="50">
        <v>26578460</v>
      </c>
      <c r="D19" s="50">
        <v>-40116671</v>
      </c>
      <c r="E19" s="50">
        <v>403749154</v>
      </c>
      <c r="F19" s="51">
        <v>20419264</v>
      </c>
      <c r="G19" s="52">
        <v>77484331</v>
      </c>
      <c r="H19" s="53">
        <v>94553348</v>
      </c>
      <c r="I19" s="33">
        <f t="shared" si="0"/>
        <v>-94.942586554620988</v>
      </c>
      <c r="J19" s="34">
        <f t="shared" si="1"/>
        <v>-38.361069408899759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200000000</v>
      </c>
      <c r="D22" s="41">
        <v>146883903</v>
      </c>
      <c r="E22" s="41">
        <v>123995526</v>
      </c>
      <c r="F22" s="41">
        <v>200000000</v>
      </c>
      <c r="G22" s="42">
        <v>199999999</v>
      </c>
      <c r="H22" s="43">
        <v>199999999</v>
      </c>
      <c r="I22" s="36">
        <f t="shared" si="0"/>
        <v>61.296142249519562</v>
      </c>
      <c r="J22" s="23">
        <f t="shared" si="1"/>
        <v>17.275688897256547</v>
      </c>
    </row>
    <row r="23" spans="1:10" x14ac:dyDescent="0.2">
      <c r="A23" s="9" t="s">
        <v>17</v>
      </c>
      <c r="B23" s="21" t="s">
        <v>32</v>
      </c>
      <c r="C23" s="41">
        <v>176826279</v>
      </c>
      <c r="D23" s="41">
        <v>189255625</v>
      </c>
      <c r="E23" s="41">
        <v>131814686</v>
      </c>
      <c r="F23" s="41">
        <v>261794767</v>
      </c>
      <c r="G23" s="42">
        <v>239164975</v>
      </c>
      <c r="H23" s="43">
        <v>227708296</v>
      </c>
      <c r="I23" s="36">
        <f t="shared" si="0"/>
        <v>98.608193778954202</v>
      </c>
      <c r="J23" s="23">
        <f t="shared" si="1"/>
        <v>19.988148331849164</v>
      </c>
    </row>
    <row r="24" spans="1:10" x14ac:dyDescent="0.2">
      <c r="A24" s="9" t="s">
        <v>17</v>
      </c>
      <c r="B24" s="21" t="s">
        <v>33</v>
      </c>
      <c r="C24" s="41">
        <v>127973586</v>
      </c>
      <c r="D24" s="41">
        <v>155586493</v>
      </c>
      <c r="E24" s="41">
        <v>103308030</v>
      </c>
      <c r="F24" s="41">
        <v>137550536</v>
      </c>
      <c r="G24" s="42">
        <v>147276550</v>
      </c>
      <c r="H24" s="43">
        <v>134371850</v>
      </c>
      <c r="I24" s="36">
        <f t="shared" si="0"/>
        <v>33.146025531606796</v>
      </c>
      <c r="J24" s="23">
        <f t="shared" si="1"/>
        <v>9.1586289347408645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504799865</v>
      </c>
      <c r="D26" s="44">
        <v>491726021</v>
      </c>
      <c r="E26" s="44">
        <v>359118242</v>
      </c>
      <c r="F26" s="44">
        <v>599345303</v>
      </c>
      <c r="G26" s="45">
        <v>586441524</v>
      </c>
      <c r="H26" s="46">
        <v>562080145</v>
      </c>
      <c r="I26" s="25">
        <f t="shared" si="0"/>
        <v>66.893583478836476</v>
      </c>
      <c r="J26" s="26">
        <f t="shared" si="1"/>
        <v>16.105713776804652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138953500</v>
      </c>
      <c r="D28" s="41">
        <v>97898772</v>
      </c>
      <c r="E28" s="41">
        <v>77122201</v>
      </c>
      <c r="F28" s="41">
        <v>185201590</v>
      </c>
      <c r="G28" s="42">
        <v>138210000</v>
      </c>
      <c r="H28" s="43">
        <v>137770000</v>
      </c>
      <c r="I28" s="36">
        <f t="shared" si="0"/>
        <v>140.14043634465256</v>
      </c>
      <c r="J28" s="23">
        <f t="shared" si="1"/>
        <v>21.336579418830425</v>
      </c>
    </row>
    <row r="29" spans="1:10" x14ac:dyDescent="0.2">
      <c r="A29" s="9" t="s">
        <v>17</v>
      </c>
      <c r="B29" s="21" t="s">
        <v>38</v>
      </c>
      <c r="C29" s="41">
        <v>112113013</v>
      </c>
      <c r="D29" s="41">
        <v>99464658</v>
      </c>
      <c r="E29" s="41">
        <v>87916108</v>
      </c>
      <c r="F29" s="41">
        <v>83793249</v>
      </c>
      <c r="G29" s="42">
        <v>130402792</v>
      </c>
      <c r="H29" s="43">
        <v>193103624</v>
      </c>
      <c r="I29" s="36">
        <f t="shared" si="0"/>
        <v>-4.6895376669767952</v>
      </c>
      <c r="J29" s="23">
        <f t="shared" si="1"/>
        <v>29.989215722486694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1320205</v>
      </c>
      <c r="E30" s="41">
        <v>1170508</v>
      </c>
      <c r="F30" s="41">
        <v>3650000</v>
      </c>
      <c r="G30" s="42">
        <v>3000000</v>
      </c>
      <c r="H30" s="43">
        <v>3000000</v>
      </c>
      <c r="I30" s="36">
        <f t="shared" si="0"/>
        <v>211.83041892921705</v>
      </c>
      <c r="J30" s="23">
        <f t="shared" si="1"/>
        <v>36.851309093327167</v>
      </c>
    </row>
    <row r="31" spans="1:10" x14ac:dyDescent="0.2">
      <c r="A31" s="9" t="s">
        <v>17</v>
      </c>
      <c r="B31" s="21" t="s">
        <v>40</v>
      </c>
      <c r="C31" s="41">
        <v>70100000</v>
      </c>
      <c r="D31" s="41">
        <v>92683537</v>
      </c>
      <c r="E31" s="41">
        <v>61087126</v>
      </c>
      <c r="F31" s="41">
        <v>77907950</v>
      </c>
      <c r="G31" s="42">
        <v>91600000</v>
      </c>
      <c r="H31" s="43">
        <v>66556000</v>
      </c>
      <c r="I31" s="36">
        <f t="shared" si="0"/>
        <v>27.535792075076504</v>
      </c>
      <c r="J31" s="23">
        <f t="shared" si="1"/>
        <v>2.8993204432848918</v>
      </c>
    </row>
    <row r="32" spans="1:10" x14ac:dyDescent="0.2">
      <c r="A32" s="9" t="s">
        <v>17</v>
      </c>
      <c r="B32" s="21" t="s">
        <v>34</v>
      </c>
      <c r="C32" s="41">
        <v>182633352</v>
      </c>
      <c r="D32" s="41">
        <v>200358849</v>
      </c>
      <c r="E32" s="41">
        <v>131822299</v>
      </c>
      <c r="F32" s="41">
        <v>248792514</v>
      </c>
      <c r="G32" s="42">
        <v>223228732</v>
      </c>
      <c r="H32" s="43">
        <v>161650521</v>
      </c>
      <c r="I32" s="36">
        <f t="shared" si="0"/>
        <v>88.733253696326457</v>
      </c>
      <c r="J32" s="23">
        <f t="shared" si="1"/>
        <v>7.0358861779751924</v>
      </c>
    </row>
    <row r="33" spans="1:11" ht="13.5" thickBot="1" x14ac:dyDescent="0.25">
      <c r="A33" s="9" t="s">
        <v>17</v>
      </c>
      <c r="B33" s="37" t="s">
        <v>41</v>
      </c>
      <c r="C33" s="57">
        <v>504799865</v>
      </c>
      <c r="D33" s="57">
        <v>491726021</v>
      </c>
      <c r="E33" s="57">
        <v>359118242</v>
      </c>
      <c r="F33" s="57">
        <v>599345303</v>
      </c>
      <c r="G33" s="58">
        <v>586441524</v>
      </c>
      <c r="H33" s="59">
        <v>562080145</v>
      </c>
      <c r="I33" s="38">
        <f t="shared" si="0"/>
        <v>66.893583478836476</v>
      </c>
      <c r="J33" s="39">
        <f t="shared" si="1"/>
        <v>16.105713776804652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187406465</v>
      </c>
      <c r="D8" s="41">
        <v>191406465</v>
      </c>
      <c r="E8" s="41">
        <v>198151261</v>
      </c>
      <c r="F8" s="41">
        <v>200976789</v>
      </c>
      <c r="G8" s="42">
        <v>211025627</v>
      </c>
      <c r="H8" s="43">
        <v>221576906</v>
      </c>
      <c r="I8" s="22">
        <f>IF(($E8       =0),0,((($F8       /$E8       )-1)*100))</f>
        <v>1.4259450006729901</v>
      </c>
      <c r="J8" s="23">
        <f>IF(($E8       =0),0,(((($H8       /$E8       )^(1/3))-1)*100))</f>
        <v>3.7948688405342157</v>
      </c>
    </row>
    <row r="9" spans="1:11" x14ac:dyDescent="0.2">
      <c r="A9" s="3" t="s">
        <v>17</v>
      </c>
      <c r="B9" s="21" t="s">
        <v>20</v>
      </c>
      <c r="C9" s="41">
        <v>793997500</v>
      </c>
      <c r="D9" s="41">
        <v>786597500</v>
      </c>
      <c r="E9" s="41">
        <v>760383195</v>
      </c>
      <c r="F9" s="41">
        <v>870634255</v>
      </c>
      <c r="G9" s="42">
        <v>963142286</v>
      </c>
      <c r="H9" s="43">
        <v>1066642641</v>
      </c>
      <c r="I9" s="22">
        <f>IF(($E9       =0),0,((($F9       /$E9       )-1)*100))</f>
        <v>14.49940776242431</v>
      </c>
      <c r="J9" s="23">
        <f>IF(($E9       =0),0,(((($H9       /$E9       )^(1/3))-1)*100))</f>
        <v>11.942622531880476</v>
      </c>
    </row>
    <row r="10" spans="1:11" x14ac:dyDescent="0.2">
      <c r="A10" s="3" t="s">
        <v>17</v>
      </c>
      <c r="B10" s="21" t="s">
        <v>21</v>
      </c>
      <c r="C10" s="41">
        <v>492437150</v>
      </c>
      <c r="D10" s="41">
        <v>387395837</v>
      </c>
      <c r="E10" s="41">
        <v>298824816</v>
      </c>
      <c r="F10" s="41">
        <v>538077706</v>
      </c>
      <c r="G10" s="42">
        <v>569163910</v>
      </c>
      <c r="H10" s="43">
        <v>589560700</v>
      </c>
      <c r="I10" s="22">
        <f t="shared" ref="I10:I33" si="0">IF(($E10      =0),0,((($F10      /$E10      )-1)*100))</f>
        <v>80.064598784861289</v>
      </c>
      <c r="J10" s="23">
        <f t="shared" ref="J10:J33" si="1">IF(($E10      =0),0,(((($H10      /$E10      )^(1/3))-1)*100))</f>
        <v>25.421104699826593</v>
      </c>
    </row>
    <row r="11" spans="1:11" x14ac:dyDescent="0.2">
      <c r="A11" s="9" t="s">
        <v>17</v>
      </c>
      <c r="B11" s="24" t="s">
        <v>22</v>
      </c>
      <c r="C11" s="44">
        <v>1473841115</v>
      </c>
      <c r="D11" s="44">
        <v>1365399802</v>
      </c>
      <c r="E11" s="44">
        <v>1257359272</v>
      </c>
      <c r="F11" s="44">
        <v>1609688750</v>
      </c>
      <c r="G11" s="45">
        <v>1743331823</v>
      </c>
      <c r="H11" s="46">
        <v>1877780247</v>
      </c>
      <c r="I11" s="25">
        <f t="shared" si="0"/>
        <v>28.021384646853754</v>
      </c>
      <c r="J11" s="26">
        <f t="shared" si="1"/>
        <v>14.304095797834936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413147739</v>
      </c>
      <c r="D13" s="41">
        <v>395319456</v>
      </c>
      <c r="E13" s="41">
        <v>367962212</v>
      </c>
      <c r="F13" s="41">
        <v>456827985</v>
      </c>
      <c r="G13" s="42">
        <v>477893900</v>
      </c>
      <c r="H13" s="43">
        <v>499931400</v>
      </c>
      <c r="I13" s="22">
        <f t="shared" si="0"/>
        <v>24.150787798829732</v>
      </c>
      <c r="J13" s="23">
        <f t="shared" si="1"/>
        <v>10.756459574475974</v>
      </c>
    </row>
    <row r="14" spans="1:11" x14ac:dyDescent="0.2">
      <c r="A14" s="3" t="s">
        <v>17</v>
      </c>
      <c r="B14" s="21" t="s">
        <v>25</v>
      </c>
      <c r="C14" s="41">
        <v>209733900</v>
      </c>
      <c r="D14" s="41">
        <v>167900000</v>
      </c>
      <c r="E14" s="41">
        <v>0</v>
      </c>
      <c r="F14" s="41">
        <v>220010864</v>
      </c>
      <c r="G14" s="42">
        <v>230351377</v>
      </c>
      <c r="H14" s="43">
        <v>240947600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432320556</v>
      </c>
      <c r="D16" s="41">
        <v>432320556</v>
      </c>
      <c r="E16" s="41">
        <v>401097311</v>
      </c>
      <c r="F16" s="41">
        <v>487184300</v>
      </c>
      <c r="G16" s="42">
        <v>563611000</v>
      </c>
      <c r="H16" s="43">
        <v>652033900</v>
      </c>
      <c r="I16" s="22">
        <f t="shared" si="0"/>
        <v>21.462868645359734</v>
      </c>
      <c r="J16" s="23">
        <f t="shared" si="1"/>
        <v>17.581810149892551</v>
      </c>
    </row>
    <row r="17" spans="1:10" x14ac:dyDescent="0.2">
      <c r="A17" s="3" t="s">
        <v>17</v>
      </c>
      <c r="B17" s="21" t="s">
        <v>27</v>
      </c>
      <c r="C17" s="41">
        <v>428757610</v>
      </c>
      <c r="D17" s="41">
        <v>454586720</v>
      </c>
      <c r="E17" s="41">
        <v>391547836</v>
      </c>
      <c r="F17" s="41">
        <v>453608058</v>
      </c>
      <c r="G17" s="42">
        <v>475851000</v>
      </c>
      <c r="H17" s="43">
        <v>486148600</v>
      </c>
      <c r="I17" s="29">
        <f t="shared" si="0"/>
        <v>15.849971904837702</v>
      </c>
      <c r="J17" s="30">
        <f t="shared" si="1"/>
        <v>7.4801021338241958</v>
      </c>
    </row>
    <row r="18" spans="1:10" x14ac:dyDescent="0.2">
      <c r="A18" s="3" t="s">
        <v>17</v>
      </c>
      <c r="B18" s="24" t="s">
        <v>28</v>
      </c>
      <c r="C18" s="44">
        <v>1483959805</v>
      </c>
      <c r="D18" s="44">
        <v>1450126732</v>
      </c>
      <c r="E18" s="44">
        <v>1160607359</v>
      </c>
      <c r="F18" s="44">
        <v>1617631207</v>
      </c>
      <c r="G18" s="45">
        <v>1747707277</v>
      </c>
      <c r="H18" s="46">
        <v>1879061500</v>
      </c>
      <c r="I18" s="25">
        <f t="shared" si="0"/>
        <v>39.377989847813822</v>
      </c>
      <c r="J18" s="26">
        <f t="shared" si="1"/>
        <v>17.422653827172851</v>
      </c>
    </row>
    <row r="19" spans="1:10" ht="23.25" customHeight="1" x14ac:dyDescent="0.2">
      <c r="A19" s="31" t="s">
        <v>17</v>
      </c>
      <c r="B19" s="32" t="s">
        <v>29</v>
      </c>
      <c r="C19" s="50">
        <v>-10118690</v>
      </c>
      <c r="D19" s="50">
        <v>-84726930</v>
      </c>
      <c r="E19" s="50">
        <v>96751913</v>
      </c>
      <c r="F19" s="51">
        <v>-7942457</v>
      </c>
      <c r="G19" s="52">
        <v>-4375454</v>
      </c>
      <c r="H19" s="53">
        <v>-1281253</v>
      </c>
      <c r="I19" s="33">
        <f t="shared" si="0"/>
        <v>-108.20909556589335</v>
      </c>
      <c r="J19" s="34">
        <f t="shared" si="1"/>
        <v>-123.65874907645957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28068976</v>
      </c>
      <c r="D22" s="41">
        <v>74254211</v>
      </c>
      <c r="E22" s="41">
        <v>56381958</v>
      </c>
      <c r="F22" s="41">
        <v>48706373</v>
      </c>
      <c r="G22" s="42">
        <v>34379530</v>
      </c>
      <c r="H22" s="43">
        <v>0</v>
      </c>
      <c r="I22" s="36">
        <f t="shared" si="0"/>
        <v>-13.613548149569411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95664676</v>
      </c>
      <c r="D23" s="41">
        <v>112059397</v>
      </c>
      <c r="E23" s="41">
        <v>77069914</v>
      </c>
      <c r="F23" s="41">
        <v>84320917</v>
      </c>
      <c r="G23" s="42">
        <v>59144310</v>
      </c>
      <c r="H23" s="43">
        <v>37052800</v>
      </c>
      <c r="I23" s="36">
        <f t="shared" si="0"/>
        <v>9.4083444805712411</v>
      </c>
      <c r="J23" s="23">
        <f t="shared" si="1"/>
        <v>-21.660874484524683</v>
      </c>
    </row>
    <row r="24" spans="1:10" x14ac:dyDescent="0.2">
      <c r="A24" s="9" t="s">
        <v>17</v>
      </c>
      <c r="B24" s="21" t="s">
        <v>33</v>
      </c>
      <c r="C24" s="41">
        <v>66797000</v>
      </c>
      <c r="D24" s="41">
        <v>106960593</v>
      </c>
      <c r="E24" s="41">
        <v>97659265</v>
      </c>
      <c r="F24" s="41">
        <v>54410000</v>
      </c>
      <c r="G24" s="42">
        <v>61040000</v>
      </c>
      <c r="H24" s="43">
        <v>62514000</v>
      </c>
      <c r="I24" s="36">
        <f t="shared" si="0"/>
        <v>-44.285880095452292</v>
      </c>
      <c r="J24" s="23">
        <f t="shared" si="1"/>
        <v>-13.81706521753021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190530652</v>
      </c>
      <c r="D26" s="44">
        <v>293274201</v>
      </c>
      <c r="E26" s="44">
        <v>231111137</v>
      </c>
      <c r="F26" s="44">
        <v>187437290</v>
      </c>
      <c r="G26" s="45">
        <v>154563840</v>
      </c>
      <c r="H26" s="46">
        <v>99566800</v>
      </c>
      <c r="I26" s="25">
        <f t="shared" si="0"/>
        <v>-18.897335527365776</v>
      </c>
      <c r="J26" s="26">
        <f t="shared" si="1"/>
        <v>-24.473755225536852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13125243</v>
      </c>
      <c r="D28" s="41">
        <v>29357039</v>
      </c>
      <c r="E28" s="41">
        <v>22851273</v>
      </c>
      <c r="F28" s="41">
        <v>14369200</v>
      </c>
      <c r="G28" s="42">
        <v>17407688</v>
      </c>
      <c r="H28" s="43">
        <v>33363184</v>
      </c>
      <c r="I28" s="36">
        <f t="shared" si="0"/>
        <v>-37.118601663898552</v>
      </c>
      <c r="J28" s="23">
        <f t="shared" si="1"/>
        <v>13.445088247727544</v>
      </c>
    </row>
    <row r="29" spans="1:10" x14ac:dyDescent="0.2">
      <c r="A29" s="9" t="s">
        <v>17</v>
      </c>
      <c r="B29" s="21" t="s">
        <v>38</v>
      </c>
      <c r="C29" s="41">
        <v>40818000</v>
      </c>
      <c r="D29" s="41">
        <v>85629813</v>
      </c>
      <c r="E29" s="41">
        <v>77577339</v>
      </c>
      <c r="F29" s="41">
        <v>43945173</v>
      </c>
      <c r="G29" s="42">
        <v>42933860</v>
      </c>
      <c r="H29" s="43">
        <v>19518000</v>
      </c>
      <c r="I29" s="36">
        <f t="shared" si="0"/>
        <v>-43.353080208126237</v>
      </c>
      <c r="J29" s="23">
        <f t="shared" si="1"/>
        <v>-36.870335930697806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1000000</v>
      </c>
      <c r="E30" s="41">
        <v>413608</v>
      </c>
      <c r="F30" s="41">
        <v>6000000</v>
      </c>
      <c r="G30" s="42">
        <v>5000000</v>
      </c>
      <c r="H30" s="43">
        <v>5000000</v>
      </c>
      <c r="I30" s="36">
        <f t="shared" si="0"/>
        <v>1350.6489236184987</v>
      </c>
      <c r="J30" s="23">
        <f t="shared" si="1"/>
        <v>129.50581373028754</v>
      </c>
    </row>
    <row r="31" spans="1:10" x14ac:dyDescent="0.2">
      <c r="A31" s="9" t="s">
        <v>17</v>
      </c>
      <c r="B31" s="21" t="s">
        <v>40</v>
      </c>
      <c r="C31" s="41">
        <v>47999677</v>
      </c>
      <c r="D31" s="41">
        <v>83049941</v>
      </c>
      <c r="E31" s="41">
        <v>59402958</v>
      </c>
      <c r="F31" s="41">
        <v>41457652</v>
      </c>
      <c r="G31" s="42">
        <v>41289714</v>
      </c>
      <c r="H31" s="43">
        <v>20950616</v>
      </c>
      <c r="I31" s="36">
        <f t="shared" si="0"/>
        <v>-30.209448492447123</v>
      </c>
      <c r="J31" s="23">
        <f t="shared" si="1"/>
        <v>-29.347167896979244</v>
      </c>
    </row>
    <row r="32" spans="1:10" x14ac:dyDescent="0.2">
      <c r="A32" s="9" t="s">
        <v>17</v>
      </c>
      <c r="B32" s="21" t="s">
        <v>34</v>
      </c>
      <c r="C32" s="41">
        <v>87587732</v>
      </c>
      <c r="D32" s="41">
        <v>94237408</v>
      </c>
      <c r="E32" s="41">
        <v>70865959</v>
      </c>
      <c r="F32" s="41">
        <v>81665265</v>
      </c>
      <c r="G32" s="42">
        <v>47932578</v>
      </c>
      <c r="H32" s="43">
        <v>20735000</v>
      </c>
      <c r="I32" s="36">
        <f t="shared" si="0"/>
        <v>15.239059983651671</v>
      </c>
      <c r="J32" s="23">
        <f t="shared" si="1"/>
        <v>-33.612121521212643</v>
      </c>
    </row>
    <row r="33" spans="1:11" ht="13.5" thickBot="1" x14ac:dyDescent="0.25">
      <c r="A33" s="9" t="s">
        <v>17</v>
      </c>
      <c r="B33" s="37" t="s">
        <v>41</v>
      </c>
      <c r="C33" s="57">
        <v>190530652</v>
      </c>
      <c r="D33" s="57">
        <v>293274201</v>
      </c>
      <c r="E33" s="57">
        <v>231111137</v>
      </c>
      <c r="F33" s="57">
        <v>187437290</v>
      </c>
      <c r="G33" s="58">
        <v>154563840</v>
      </c>
      <c r="H33" s="59">
        <v>99566800</v>
      </c>
      <c r="I33" s="38">
        <f t="shared" si="0"/>
        <v>-18.897335527365776</v>
      </c>
      <c r="J33" s="39">
        <f t="shared" si="1"/>
        <v>-24.473755225536852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93030405</v>
      </c>
      <c r="D8" s="41">
        <v>100672545</v>
      </c>
      <c r="E8" s="41">
        <v>101162827</v>
      </c>
      <c r="F8" s="41">
        <v>100741968</v>
      </c>
      <c r="G8" s="42">
        <v>106955586</v>
      </c>
      <c r="H8" s="43">
        <v>113169209</v>
      </c>
      <c r="I8" s="22">
        <f>IF(($E8       =0),0,((($F8       /$E8       )-1)*100))</f>
        <v>-0.41602139094036872</v>
      </c>
      <c r="J8" s="23">
        <f>IF(($E8       =0),0,(((($H8       /$E8       )^(1/3))-1)*100))</f>
        <v>3.8091833153299115</v>
      </c>
    </row>
    <row r="9" spans="1:11" x14ac:dyDescent="0.2">
      <c r="A9" s="3" t="s">
        <v>17</v>
      </c>
      <c r="B9" s="21" t="s">
        <v>20</v>
      </c>
      <c r="C9" s="41">
        <v>781676144</v>
      </c>
      <c r="D9" s="41">
        <v>717229523</v>
      </c>
      <c r="E9" s="41">
        <v>682403880</v>
      </c>
      <c r="F9" s="41">
        <v>748861018</v>
      </c>
      <c r="G9" s="42">
        <v>852805669</v>
      </c>
      <c r="H9" s="43">
        <v>972029254</v>
      </c>
      <c r="I9" s="22">
        <f>IF(($E9       =0),0,((($F9       /$E9       )-1)*100))</f>
        <v>9.7386811458340503</v>
      </c>
      <c r="J9" s="23">
        <f>IF(($E9       =0),0,(((($H9       /$E9       )^(1/3))-1)*100))</f>
        <v>12.515567768415847</v>
      </c>
    </row>
    <row r="10" spans="1:11" x14ac:dyDescent="0.2">
      <c r="A10" s="3" t="s">
        <v>17</v>
      </c>
      <c r="B10" s="21" t="s">
        <v>21</v>
      </c>
      <c r="C10" s="41">
        <v>190160707</v>
      </c>
      <c r="D10" s="41">
        <v>224688563</v>
      </c>
      <c r="E10" s="41">
        <v>202133690</v>
      </c>
      <c r="F10" s="41">
        <v>229339686</v>
      </c>
      <c r="G10" s="42">
        <v>220384540</v>
      </c>
      <c r="H10" s="43">
        <v>225514316</v>
      </c>
      <c r="I10" s="22">
        <f t="shared" ref="I10:I33" si="0">IF(($E10      =0),0,((($F10      /$E10      )-1)*100))</f>
        <v>13.459406989502831</v>
      </c>
      <c r="J10" s="23">
        <f t="shared" ref="J10:J33" si="1">IF(($E10      =0),0,(((($H10      /$E10      )^(1/3))-1)*100))</f>
        <v>3.7158515698427763</v>
      </c>
    </row>
    <row r="11" spans="1:11" x14ac:dyDescent="0.2">
      <c r="A11" s="9" t="s">
        <v>17</v>
      </c>
      <c r="B11" s="24" t="s">
        <v>22</v>
      </c>
      <c r="C11" s="44">
        <v>1064867256</v>
      </c>
      <c r="D11" s="44">
        <v>1042590631</v>
      </c>
      <c r="E11" s="44">
        <v>985700397</v>
      </c>
      <c r="F11" s="44">
        <v>1078942672</v>
      </c>
      <c r="G11" s="45">
        <v>1180145795</v>
      </c>
      <c r="H11" s="46">
        <v>1310712779</v>
      </c>
      <c r="I11" s="25">
        <f t="shared" si="0"/>
        <v>9.4594945161617936</v>
      </c>
      <c r="J11" s="26">
        <f t="shared" si="1"/>
        <v>9.9649296529390696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270373905</v>
      </c>
      <c r="D13" s="41">
        <v>280347776</v>
      </c>
      <c r="E13" s="41">
        <v>258299382</v>
      </c>
      <c r="F13" s="41">
        <v>289471923</v>
      </c>
      <c r="G13" s="42">
        <v>304312809</v>
      </c>
      <c r="H13" s="43">
        <v>322245413</v>
      </c>
      <c r="I13" s="22">
        <f t="shared" si="0"/>
        <v>12.068376145011461</v>
      </c>
      <c r="J13" s="23">
        <f t="shared" si="1"/>
        <v>7.6517578107066386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2000000</v>
      </c>
      <c r="G14" s="42">
        <v>2080000</v>
      </c>
      <c r="H14" s="43">
        <v>2163200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495377577</v>
      </c>
      <c r="D16" s="41">
        <v>459297973</v>
      </c>
      <c r="E16" s="41">
        <v>430782136</v>
      </c>
      <c r="F16" s="41">
        <v>528619571</v>
      </c>
      <c r="G16" s="42">
        <v>610026985</v>
      </c>
      <c r="H16" s="43">
        <v>703971141</v>
      </c>
      <c r="I16" s="22">
        <f t="shared" si="0"/>
        <v>22.711581289898252</v>
      </c>
      <c r="J16" s="23">
        <f t="shared" si="1"/>
        <v>17.787460046539792</v>
      </c>
    </row>
    <row r="17" spans="1:10" x14ac:dyDescent="0.2">
      <c r="A17" s="3" t="s">
        <v>17</v>
      </c>
      <c r="B17" s="21" t="s">
        <v>27</v>
      </c>
      <c r="C17" s="41">
        <v>305206651</v>
      </c>
      <c r="D17" s="41">
        <v>298978387</v>
      </c>
      <c r="E17" s="41">
        <v>226612689</v>
      </c>
      <c r="F17" s="41">
        <v>289262816</v>
      </c>
      <c r="G17" s="42">
        <v>288757767</v>
      </c>
      <c r="H17" s="43">
        <v>302388662</v>
      </c>
      <c r="I17" s="29">
        <f t="shared" si="0"/>
        <v>27.646345523043504</v>
      </c>
      <c r="J17" s="30">
        <f t="shared" si="1"/>
        <v>10.093182548098412</v>
      </c>
    </row>
    <row r="18" spans="1:10" x14ac:dyDescent="0.2">
      <c r="A18" s="3" t="s">
        <v>17</v>
      </c>
      <c r="B18" s="24" t="s">
        <v>28</v>
      </c>
      <c r="C18" s="44">
        <v>1070958133</v>
      </c>
      <c r="D18" s="44">
        <v>1038624136</v>
      </c>
      <c r="E18" s="44">
        <v>915694207</v>
      </c>
      <c r="F18" s="44">
        <v>1109354310</v>
      </c>
      <c r="G18" s="45">
        <v>1205177561</v>
      </c>
      <c r="H18" s="46">
        <v>1330768416</v>
      </c>
      <c r="I18" s="25">
        <f t="shared" si="0"/>
        <v>21.148992919204957</v>
      </c>
      <c r="J18" s="26">
        <f t="shared" si="1"/>
        <v>13.270636100064781</v>
      </c>
    </row>
    <row r="19" spans="1:10" ht="23.25" customHeight="1" x14ac:dyDescent="0.2">
      <c r="A19" s="31" t="s">
        <v>17</v>
      </c>
      <c r="B19" s="32" t="s">
        <v>29</v>
      </c>
      <c r="C19" s="50">
        <v>-6090877</v>
      </c>
      <c r="D19" s="50">
        <v>3966495</v>
      </c>
      <c r="E19" s="50">
        <v>70006190</v>
      </c>
      <c r="F19" s="51">
        <v>-30411638</v>
      </c>
      <c r="G19" s="52">
        <v>-25031766</v>
      </c>
      <c r="H19" s="53">
        <v>-20055637</v>
      </c>
      <c r="I19" s="33">
        <f t="shared" si="0"/>
        <v>-143.44135568583292</v>
      </c>
      <c r="J19" s="34">
        <f t="shared" si="1"/>
        <v>-165.92244998033863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-821000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88809211</v>
      </c>
      <c r="D23" s="41">
        <v>148739480</v>
      </c>
      <c r="E23" s="41">
        <v>98671114</v>
      </c>
      <c r="F23" s="41">
        <v>93190947</v>
      </c>
      <c r="G23" s="42">
        <v>51084679</v>
      </c>
      <c r="H23" s="43">
        <v>25626528</v>
      </c>
      <c r="I23" s="36">
        <f t="shared" si="0"/>
        <v>-5.5539729692319018</v>
      </c>
      <c r="J23" s="23">
        <f t="shared" si="1"/>
        <v>-36.198153752350748</v>
      </c>
    </row>
    <row r="24" spans="1:10" x14ac:dyDescent="0.2">
      <c r="A24" s="9" t="s">
        <v>17</v>
      </c>
      <c r="B24" s="21" t="s">
        <v>33</v>
      </c>
      <c r="C24" s="41">
        <v>30665216</v>
      </c>
      <c r="D24" s="41">
        <v>32645914</v>
      </c>
      <c r="E24" s="41">
        <v>30524367</v>
      </c>
      <c r="F24" s="41">
        <v>25235652</v>
      </c>
      <c r="G24" s="42">
        <v>26197391</v>
      </c>
      <c r="H24" s="43">
        <v>28350434</v>
      </c>
      <c r="I24" s="36">
        <f t="shared" si="0"/>
        <v>-17.326206961146806</v>
      </c>
      <c r="J24" s="23">
        <f t="shared" si="1"/>
        <v>-2.4326861749790152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119474427</v>
      </c>
      <c r="D26" s="44">
        <v>181385394</v>
      </c>
      <c r="E26" s="44">
        <v>128374481</v>
      </c>
      <c r="F26" s="44">
        <v>118426599</v>
      </c>
      <c r="G26" s="45">
        <v>77282070</v>
      </c>
      <c r="H26" s="46">
        <v>53976962</v>
      </c>
      <c r="I26" s="25">
        <f t="shared" si="0"/>
        <v>-7.7491117568763475</v>
      </c>
      <c r="J26" s="26">
        <f t="shared" si="1"/>
        <v>-25.083655363969882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11107000</v>
      </c>
      <c r="D28" s="41">
        <v>7518793</v>
      </c>
      <c r="E28" s="41">
        <v>2277307</v>
      </c>
      <c r="F28" s="41">
        <v>27400000</v>
      </c>
      <c r="G28" s="42">
        <v>30300000</v>
      </c>
      <c r="H28" s="43">
        <v>19100000</v>
      </c>
      <c r="I28" s="36">
        <f t="shared" si="0"/>
        <v>1103.1755051031769</v>
      </c>
      <c r="J28" s="23">
        <f t="shared" si="1"/>
        <v>103.17515296236088</v>
      </c>
    </row>
    <row r="29" spans="1:10" x14ac:dyDescent="0.2">
      <c r="A29" s="9" t="s">
        <v>17</v>
      </c>
      <c r="B29" s="21" t="s">
        <v>38</v>
      </c>
      <c r="C29" s="41">
        <v>15944000</v>
      </c>
      <c r="D29" s="41">
        <v>20447463</v>
      </c>
      <c r="E29" s="41">
        <v>7499969</v>
      </c>
      <c r="F29" s="41">
        <v>4943478</v>
      </c>
      <c r="G29" s="42">
        <v>5491304</v>
      </c>
      <c r="H29" s="43">
        <v>6443478</v>
      </c>
      <c r="I29" s="36">
        <f t="shared" si="0"/>
        <v>-34.086687558308569</v>
      </c>
      <c r="J29" s="23">
        <f t="shared" si="1"/>
        <v>-4.9350785006441633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17382592</v>
      </c>
      <c r="D31" s="41">
        <v>71066583</v>
      </c>
      <c r="E31" s="41">
        <v>53118085</v>
      </c>
      <c r="F31" s="41">
        <v>20391826</v>
      </c>
      <c r="G31" s="42">
        <v>919565</v>
      </c>
      <c r="H31" s="43">
        <v>939565</v>
      </c>
      <c r="I31" s="36">
        <f t="shared" si="0"/>
        <v>-61.610389380565955</v>
      </c>
      <c r="J31" s="23">
        <f t="shared" si="1"/>
        <v>-73.94477625581348</v>
      </c>
    </row>
    <row r="32" spans="1:10" x14ac:dyDescent="0.2">
      <c r="A32" s="9" t="s">
        <v>17</v>
      </c>
      <c r="B32" s="21" t="s">
        <v>34</v>
      </c>
      <c r="C32" s="41">
        <v>75040835</v>
      </c>
      <c r="D32" s="41">
        <v>82352555</v>
      </c>
      <c r="E32" s="41">
        <v>68464191</v>
      </c>
      <c r="F32" s="41">
        <v>65691295</v>
      </c>
      <c r="G32" s="42">
        <v>40571201</v>
      </c>
      <c r="H32" s="43">
        <v>27493919</v>
      </c>
      <c r="I32" s="36">
        <f t="shared" si="0"/>
        <v>-4.0501406056196565</v>
      </c>
      <c r="J32" s="23">
        <f t="shared" si="1"/>
        <v>-26.222422773723643</v>
      </c>
    </row>
    <row r="33" spans="1:11" ht="13.5" thickBot="1" x14ac:dyDescent="0.25">
      <c r="A33" s="9" t="s">
        <v>17</v>
      </c>
      <c r="B33" s="37" t="s">
        <v>41</v>
      </c>
      <c r="C33" s="57">
        <v>119474427</v>
      </c>
      <c r="D33" s="57">
        <v>181385394</v>
      </c>
      <c r="E33" s="57">
        <v>131359552</v>
      </c>
      <c r="F33" s="57">
        <v>118426599</v>
      </c>
      <c r="G33" s="58">
        <v>77282070</v>
      </c>
      <c r="H33" s="59">
        <v>53976962</v>
      </c>
      <c r="I33" s="38">
        <f t="shared" si="0"/>
        <v>-9.8454606483432627</v>
      </c>
      <c r="J33" s="39">
        <f t="shared" si="1"/>
        <v>-25.655486085950962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11269402</v>
      </c>
      <c r="H9" s="43">
        <v>10139193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475184441</v>
      </c>
      <c r="D10" s="41">
        <v>510870456</v>
      </c>
      <c r="E10" s="41">
        <v>470851489</v>
      </c>
      <c r="F10" s="41">
        <v>516409348</v>
      </c>
      <c r="G10" s="42">
        <v>533909897</v>
      </c>
      <c r="H10" s="43">
        <v>546501876</v>
      </c>
      <c r="I10" s="22">
        <f t="shared" ref="I10:I33" si="0">IF(($E10      =0),0,((($F10      /$E10      )-1)*100))</f>
        <v>9.6756323520939205</v>
      </c>
      <c r="J10" s="23">
        <f t="shared" ref="J10:J33" si="1">IF(($E10      =0),0,(((($H10      /$E10      )^(1/3))-1)*100))</f>
        <v>5.0918981660107665</v>
      </c>
    </row>
    <row r="11" spans="1:11" x14ac:dyDescent="0.2">
      <c r="A11" s="9" t="s">
        <v>17</v>
      </c>
      <c r="B11" s="24" t="s">
        <v>22</v>
      </c>
      <c r="C11" s="44">
        <v>475184441</v>
      </c>
      <c r="D11" s="44">
        <v>510870456</v>
      </c>
      <c r="E11" s="44">
        <v>470851489</v>
      </c>
      <c r="F11" s="44">
        <v>516409348</v>
      </c>
      <c r="G11" s="45">
        <v>545179299</v>
      </c>
      <c r="H11" s="46">
        <v>556641069</v>
      </c>
      <c r="I11" s="25">
        <f t="shared" si="0"/>
        <v>9.6756323520939205</v>
      </c>
      <c r="J11" s="26">
        <f t="shared" si="1"/>
        <v>5.7378395099094481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258506893</v>
      </c>
      <c r="D13" s="41">
        <v>257216521</v>
      </c>
      <c r="E13" s="41">
        <v>223386153</v>
      </c>
      <c r="F13" s="41">
        <v>286665121</v>
      </c>
      <c r="G13" s="42">
        <v>299843123</v>
      </c>
      <c r="H13" s="43">
        <v>310733150</v>
      </c>
      <c r="I13" s="22">
        <f t="shared" si="0"/>
        <v>28.327166724608933</v>
      </c>
      <c r="J13" s="23">
        <f t="shared" si="1"/>
        <v>11.629020206529606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9000</v>
      </c>
      <c r="E14" s="41">
        <v>0</v>
      </c>
      <c r="F14" s="41">
        <v>100000</v>
      </c>
      <c r="G14" s="42">
        <v>100000</v>
      </c>
      <c r="H14" s="43">
        <v>100000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216677548</v>
      </c>
      <c r="D17" s="41">
        <v>253644935</v>
      </c>
      <c r="E17" s="41">
        <v>207366930</v>
      </c>
      <c r="F17" s="41">
        <v>229644227</v>
      </c>
      <c r="G17" s="42">
        <v>245236176</v>
      </c>
      <c r="H17" s="43">
        <v>245807919</v>
      </c>
      <c r="I17" s="29">
        <f t="shared" si="0"/>
        <v>10.742936204919463</v>
      </c>
      <c r="J17" s="30">
        <f t="shared" si="1"/>
        <v>5.8324355208287937</v>
      </c>
    </row>
    <row r="18" spans="1:10" x14ac:dyDescent="0.2">
      <c r="A18" s="3" t="s">
        <v>17</v>
      </c>
      <c r="B18" s="24" t="s">
        <v>28</v>
      </c>
      <c r="C18" s="44">
        <v>475184441</v>
      </c>
      <c r="D18" s="44">
        <v>510870456</v>
      </c>
      <c r="E18" s="44">
        <v>430753083</v>
      </c>
      <c r="F18" s="44">
        <v>516409348</v>
      </c>
      <c r="G18" s="45">
        <v>545179299</v>
      </c>
      <c r="H18" s="46">
        <v>556641069</v>
      </c>
      <c r="I18" s="25">
        <f t="shared" si="0"/>
        <v>19.885235505093291</v>
      </c>
      <c r="J18" s="26">
        <f t="shared" si="1"/>
        <v>8.9220024666586184</v>
      </c>
    </row>
    <row r="19" spans="1:10" ht="23.25" customHeight="1" x14ac:dyDescent="0.2">
      <c r="A19" s="31" t="s">
        <v>17</v>
      </c>
      <c r="B19" s="32" t="s">
        <v>29</v>
      </c>
      <c r="C19" s="50">
        <v>0</v>
      </c>
      <c r="D19" s="50">
        <v>0</v>
      </c>
      <c r="E19" s="50">
        <v>40098406</v>
      </c>
      <c r="F19" s="51">
        <v>0</v>
      </c>
      <c r="G19" s="52">
        <v>0</v>
      </c>
      <c r="H19" s="53">
        <v>0</v>
      </c>
      <c r="I19" s="33">
        <f t="shared" si="0"/>
        <v>-100</v>
      </c>
      <c r="J19" s="34">
        <f t="shared" si="1"/>
        <v>-100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91000000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105328717</v>
      </c>
      <c r="D23" s="41">
        <v>67714788</v>
      </c>
      <c r="E23" s="41">
        <v>37364477</v>
      </c>
      <c r="F23" s="41">
        <v>34633000</v>
      </c>
      <c r="G23" s="42">
        <v>62274500</v>
      </c>
      <c r="H23" s="43">
        <v>40622000</v>
      </c>
      <c r="I23" s="36">
        <f t="shared" si="0"/>
        <v>-7.3103579102686282</v>
      </c>
      <c r="J23" s="23">
        <f t="shared" si="1"/>
        <v>2.8254924354469191</v>
      </c>
    </row>
    <row r="24" spans="1:10" x14ac:dyDescent="0.2">
      <c r="A24" s="9" t="s">
        <v>17</v>
      </c>
      <c r="B24" s="21" t="s">
        <v>33</v>
      </c>
      <c r="C24" s="41">
        <v>2340200</v>
      </c>
      <c r="D24" s="41">
        <v>2505014</v>
      </c>
      <c r="E24" s="41">
        <v>1666086</v>
      </c>
      <c r="F24" s="41">
        <v>1546000</v>
      </c>
      <c r="G24" s="42">
        <v>4406000</v>
      </c>
      <c r="H24" s="43">
        <v>16000</v>
      </c>
      <c r="I24" s="36">
        <f t="shared" si="0"/>
        <v>-7.2076711526295796</v>
      </c>
      <c r="J24" s="23">
        <f t="shared" si="1"/>
        <v>-78.744359841274729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107668917</v>
      </c>
      <c r="D26" s="44">
        <v>70219802</v>
      </c>
      <c r="E26" s="44">
        <v>39030563</v>
      </c>
      <c r="F26" s="44">
        <v>127179000</v>
      </c>
      <c r="G26" s="45">
        <v>66680500</v>
      </c>
      <c r="H26" s="46">
        <v>40638000</v>
      </c>
      <c r="I26" s="25">
        <f t="shared" si="0"/>
        <v>225.84464641209507</v>
      </c>
      <c r="J26" s="26">
        <f t="shared" si="1"/>
        <v>1.3543758077772194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107668917</v>
      </c>
      <c r="D32" s="41">
        <v>70219802</v>
      </c>
      <c r="E32" s="41">
        <v>39030563</v>
      </c>
      <c r="F32" s="41">
        <v>127179000</v>
      </c>
      <c r="G32" s="42">
        <v>66680500</v>
      </c>
      <c r="H32" s="43">
        <v>40638000</v>
      </c>
      <c r="I32" s="36">
        <f t="shared" si="0"/>
        <v>225.84464641209507</v>
      </c>
      <c r="J32" s="23">
        <f t="shared" si="1"/>
        <v>1.3543758077772194</v>
      </c>
    </row>
    <row r="33" spans="1:11" ht="13.5" thickBot="1" x14ac:dyDescent="0.25">
      <c r="A33" s="9" t="s">
        <v>17</v>
      </c>
      <c r="B33" s="37" t="s">
        <v>41</v>
      </c>
      <c r="C33" s="57">
        <v>107668917</v>
      </c>
      <c r="D33" s="57">
        <v>70219802</v>
      </c>
      <c r="E33" s="57">
        <v>39030563</v>
      </c>
      <c r="F33" s="57">
        <v>127179000</v>
      </c>
      <c r="G33" s="58">
        <v>66680500</v>
      </c>
      <c r="H33" s="59">
        <v>40638000</v>
      </c>
      <c r="I33" s="38">
        <f t="shared" si="0"/>
        <v>225.84464641209507</v>
      </c>
      <c r="J33" s="39">
        <f t="shared" si="1"/>
        <v>1.3543758077772194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158015742</v>
      </c>
      <c r="D8" s="41">
        <v>153447000</v>
      </c>
      <c r="E8" s="41">
        <v>153644153</v>
      </c>
      <c r="F8" s="41">
        <v>161158121</v>
      </c>
      <c r="G8" s="42">
        <v>170827608</v>
      </c>
      <c r="H8" s="43">
        <v>181077264</v>
      </c>
      <c r="I8" s="22">
        <f>IF(($E8       =0),0,((($F8       /$E8       )-1)*100))</f>
        <v>4.8905004539938401</v>
      </c>
      <c r="J8" s="23">
        <f>IF(($E8       =0),0,(((($H8       /$E8       )^(1/3))-1)*100))</f>
        <v>5.6288687698534234</v>
      </c>
    </row>
    <row r="9" spans="1:11" x14ac:dyDescent="0.2">
      <c r="A9" s="3" t="s">
        <v>17</v>
      </c>
      <c r="B9" s="21" t="s">
        <v>20</v>
      </c>
      <c r="C9" s="41">
        <v>303140657</v>
      </c>
      <c r="D9" s="41">
        <v>307706632</v>
      </c>
      <c r="E9" s="41">
        <v>309641062</v>
      </c>
      <c r="F9" s="41">
        <v>330459615</v>
      </c>
      <c r="G9" s="42">
        <v>350287192</v>
      </c>
      <c r="H9" s="43">
        <v>371304423</v>
      </c>
      <c r="I9" s="22">
        <f>IF(($E9       =0),0,((($F9       /$E9       )-1)*100))</f>
        <v>6.7234470988863926</v>
      </c>
      <c r="J9" s="23">
        <f>IF(($E9       =0),0,(((($H9       /$E9       )^(1/3))-1)*100))</f>
        <v>6.2406024523538939</v>
      </c>
    </row>
    <row r="10" spans="1:11" x14ac:dyDescent="0.2">
      <c r="A10" s="3" t="s">
        <v>17</v>
      </c>
      <c r="B10" s="21" t="s">
        <v>21</v>
      </c>
      <c r="C10" s="41">
        <v>279185351</v>
      </c>
      <c r="D10" s="41">
        <v>271216207</v>
      </c>
      <c r="E10" s="41">
        <v>209902336</v>
      </c>
      <c r="F10" s="41">
        <v>296039257</v>
      </c>
      <c r="G10" s="42">
        <v>305400447</v>
      </c>
      <c r="H10" s="43">
        <v>324415958</v>
      </c>
      <c r="I10" s="22">
        <f t="shared" ref="I10:I33" si="0">IF(($E10      =0),0,((($F10      /$E10      )-1)*100))</f>
        <v>41.036666214138748</v>
      </c>
      <c r="J10" s="23">
        <f t="shared" ref="J10:J33" si="1">IF(($E10      =0),0,(((($H10      /$E10      )^(1/3))-1)*100))</f>
        <v>15.618761350844345</v>
      </c>
    </row>
    <row r="11" spans="1:11" x14ac:dyDescent="0.2">
      <c r="A11" s="9" t="s">
        <v>17</v>
      </c>
      <c r="B11" s="24" t="s">
        <v>22</v>
      </c>
      <c r="C11" s="44">
        <v>740341750</v>
      </c>
      <c r="D11" s="44">
        <v>732369839</v>
      </c>
      <c r="E11" s="44">
        <v>673187551</v>
      </c>
      <c r="F11" s="44">
        <v>787656993</v>
      </c>
      <c r="G11" s="45">
        <v>826515247</v>
      </c>
      <c r="H11" s="46">
        <v>876797645</v>
      </c>
      <c r="I11" s="25">
        <f t="shared" si="0"/>
        <v>17.004093707609268</v>
      </c>
      <c r="J11" s="26">
        <f t="shared" si="1"/>
        <v>9.2079947681773753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291266072</v>
      </c>
      <c r="D13" s="41">
        <v>293057387</v>
      </c>
      <c r="E13" s="41">
        <v>276710693</v>
      </c>
      <c r="F13" s="41">
        <v>273248679</v>
      </c>
      <c r="G13" s="42">
        <v>286911153</v>
      </c>
      <c r="H13" s="43">
        <v>301256731</v>
      </c>
      <c r="I13" s="22">
        <f t="shared" si="0"/>
        <v>-1.2511312672691011</v>
      </c>
      <c r="J13" s="23">
        <f t="shared" si="1"/>
        <v>2.8735212959563494</v>
      </c>
    </row>
    <row r="14" spans="1:11" x14ac:dyDescent="0.2">
      <c r="A14" s="3" t="s">
        <v>17</v>
      </c>
      <c r="B14" s="21" t="s">
        <v>25</v>
      </c>
      <c r="C14" s="41">
        <v>103164000</v>
      </c>
      <c r="D14" s="41">
        <v>120379000</v>
      </c>
      <c r="E14" s="41">
        <v>120379000</v>
      </c>
      <c r="F14" s="41">
        <v>126999845</v>
      </c>
      <c r="G14" s="42">
        <v>133349837</v>
      </c>
      <c r="H14" s="43">
        <v>140017328</v>
      </c>
      <c r="I14" s="22">
        <f t="shared" si="0"/>
        <v>5.4999999999999938</v>
      </c>
      <c r="J14" s="23">
        <f t="shared" si="1"/>
        <v>5.166402535525183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84005000</v>
      </c>
      <c r="D16" s="41">
        <v>102472339</v>
      </c>
      <c r="E16" s="41">
        <v>96112098</v>
      </c>
      <c r="F16" s="41">
        <v>100717761</v>
      </c>
      <c r="G16" s="42">
        <v>105753649</v>
      </c>
      <c r="H16" s="43">
        <v>111041332</v>
      </c>
      <c r="I16" s="22">
        <f t="shared" si="0"/>
        <v>4.7919701014122129</v>
      </c>
      <c r="J16" s="23">
        <f t="shared" si="1"/>
        <v>4.9306110115320045</v>
      </c>
    </row>
    <row r="17" spans="1:10" x14ac:dyDescent="0.2">
      <c r="A17" s="3" t="s">
        <v>17</v>
      </c>
      <c r="B17" s="21" t="s">
        <v>27</v>
      </c>
      <c r="C17" s="41">
        <v>284327772</v>
      </c>
      <c r="D17" s="41">
        <v>378224938</v>
      </c>
      <c r="E17" s="41">
        <v>340369031</v>
      </c>
      <c r="F17" s="41">
        <v>286478221</v>
      </c>
      <c r="G17" s="42">
        <v>296286974</v>
      </c>
      <c r="H17" s="43">
        <v>311914649</v>
      </c>
      <c r="I17" s="29">
        <f t="shared" si="0"/>
        <v>-15.833053272111586</v>
      </c>
      <c r="J17" s="30">
        <f t="shared" si="1"/>
        <v>-2.8680939374875036</v>
      </c>
    </row>
    <row r="18" spans="1:10" x14ac:dyDescent="0.2">
      <c r="A18" s="3" t="s">
        <v>17</v>
      </c>
      <c r="B18" s="24" t="s">
        <v>28</v>
      </c>
      <c r="C18" s="44">
        <v>762762844</v>
      </c>
      <c r="D18" s="44">
        <v>894133664</v>
      </c>
      <c r="E18" s="44">
        <v>833570822</v>
      </c>
      <c r="F18" s="44">
        <v>787444506</v>
      </c>
      <c r="G18" s="45">
        <v>822301613</v>
      </c>
      <c r="H18" s="46">
        <v>864230040</v>
      </c>
      <c r="I18" s="25">
        <f t="shared" si="0"/>
        <v>-5.53358092469316</v>
      </c>
      <c r="J18" s="26">
        <f t="shared" si="1"/>
        <v>1.2112878966856977</v>
      </c>
    </row>
    <row r="19" spans="1:10" ht="23.25" customHeight="1" x14ac:dyDescent="0.2">
      <c r="A19" s="31" t="s">
        <v>17</v>
      </c>
      <c r="B19" s="32" t="s">
        <v>29</v>
      </c>
      <c r="C19" s="50">
        <v>-22421094</v>
      </c>
      <c r="D19" s="50">
        <v>-161763825</v>
      </c>
      <c r="E19" s="50">
        <v>-160383271</v>
      </c>
      <c r="F19" s="51">
        <v>212487</v>
      </c>
      <c r="G19" s="52">
        <v>4213634</v>
      </c>
      <c r="H19" s="53">
        <v>12567605</v>
      </c>
      <c r="I19" s="33">
        <f t="shared" si="0"/>
        <v>-100.13248700982035</v>
      </c>
      <c r="J19" s="34">
        <f t="shared" si="1"/>
        <v>-142.79218724719999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56095725</v>
      </c>
      <c r="D22" s="41">
        <v>53752725</v>
      </c>
      <c r="E22" s="41">
        <v>31374852</v>
      </c>
      <c r="F22" s="41">
        <v>97604348</v>
      </c>
      <c r="G22" s="42">
        <v>111305674</v>
      </c>
      <c r="H22" s="43">
        <v>99613374</v>
      </c>
      <c r="I22" s="36">
        <f t="shared" si="0"/>
        <v>211.09102283574117</v>
      </c>
      <c r="J22" s="23">
        <f t="shared" si="1"/>
        <v>46.975626970946664</v>
      </c>
    </row>
    <row r="23" spans="1:10" x14ac:dyDescent="0.2">
      <c r="A23" s="9" t="s">
        <v>17</v>
      </c>
      <c r="B23" s="21" t="s">
        <v>32</v>
      </c>
      <c r="C23" s="41">
        <v>10496750</v>
      </c>
      <c r="D23" s="41">
        <v>18009947</v>
      </c>
      <c r="E23" s="41">
        <v>6107025</v>
      </c>
      <c r="F23" s="41">
        <v>8832685</v>
      </c>
      <c r="G23" s="42">
        <v>33052881</v>
      </c>
      <c r="H23" s="43">
        <v>66467683</v>
      </c>
      <c r="I23" s="36">
        <f t="shared" si="0"/>
        <v>44.631551369119983</v>
      </c>
      <c r="J23" s="23">
        <f t="shared" si="1"/>
        <v>121.61217393515651</v>
      </c>
    </row>
    <row r="24" spans="1:10" x14ac:dyDescent="0.2">
      <c r="A24" s="9" t="s">
        <v>17</v>
      </c>
      <c r="B24" s="21" t="s">
        <v>33</v>
      </c>
      <c r="C24" s="41">
        <v>80760001</v>
      </c>
      <c r="D24" s="41">
        <v>145092285</v>
      </c>
      <c r="E24" s="41">
        <v>56861895</v>
      </c>
      <c r="F24" s="41">
        <v>112737785</v>
      </c>
      <c r="G24" s="42">
        <v>120226219</v>
      </c>
      <c r="H24" s="43">
        <v>146337392</v>
      </c>
      <c r="I24" s="36">
        <f t="shared" si="0"/>
        <v>98.265965283077534</v>
      </c>
      <c r="J24" s="23">
        <f t="shared" si="1"/>
        <v>37.039151385338421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147352476</v>
      </c>
      <c r="D26" s="44">
        <v>216854957</v>
      </c>
      <c r="E26" s="44">
        <v>94343772</v>
      </c>
      <c r="F26" s="44">
        <v>219174818</v>
      </c>
      <c r="G26" s="45">
        <v>264584774</v>
      </c>
      <c r="H26" s="46">
        <v>312418449</v>
      </c>
      <c r="I26" s="25">
        <f t="shared" si="0"/>
        <v>132.31508911897225</v>
      </c>
      <c r="J26" s="26">
        <f t="shared" si="1"/>
        <v>49.053145455947281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41921047</v>
      </c>
      <c r="D28" s="41">
        <v>43610339</v>
      </c>
      <c r="E28" s="41">
        <v>24062406</v>
      </c>
      <c r="F28" s="41">
        <v>38755468</v>
      </c>
      <c r="G28" s="42">
        <v>74612499</v>
      </c>
      <c r="H28" s="43">
        <v>80212152</v>
      </c>
      <c r="I28" s="36">
        <f t="shared" si="0"/>
        <v>61.062314383690477</v>
      </c>
      <c r="J28" s="23">
        <f t="shared" si="1"/>
        <v>49.382723332862177</v>
      </c>
    </row>
    <row r="29" spans="1:10" x14ac:dyDescent="0.2">
      <c r="A29" s="9" t="s">
        <v>17</v>
      </c>
      <c r="B29" s="21" t="s">
        <v>38</v>
      </c>
      <c r="C29" s="41">
        <v>21115000</v>
      </c>
      <c r="D29" s="41">
        <v>21340000</v>
      </c>
      <c r="E29" s="41">
        <v>15282983</v>
      </c>
      <c r="F29" s="41">
        <v>20613000</v>
      </c>
      <c r="G29" s="42">
        <v>21850000</v>
      </c>
      <c r="H29" s="43">
        <v>60200000</v>
      </c>
      <c r="I29" s="36">
        <f t="shared" si="0"/>
        <v>34.875501726331827</v>
      </c>
      <c r="J29" s="23">
        <f t="shared" si="1"/>
        <v>57.929327874256998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29810378</v>
      </c>
      <c r="D31" s="41">
        <v>88405421</v>
      </c>
      <c r="E31" s="41">
        <v>22622269</v>
      </c>
      <c r="F31" s="41">
        <v>17150000</v>
      </c>
      <c r="G31" s="42">
        <v>20084214</v>
      </c>
      <c r="H31" s="43">
        <v>10250000</v>
      </c>
      <c r="I31" s="36">
        <f t="shared" si="0"/>
        <v>-24.189744185253915</v>
      </c>
      <c r="J31" s="23">
        <f t="shared" si="1"/>
        <v>-23.19386681508956</v>
      </c>
    </row>
    <row r="32" spans="1:10" x14ac:dyDescent="0.2">
      <c r="A32" s="9" t="s">
        <v>17</v>
      </c>
      <c r="B32" s="21" t="s">
        <v>34</v>
      </c>
      <c r="C32" s="41">
        <v>54506051</v>
      </c>
      <c r="D32" s="41">
        <v>63499197</v>
      </c>
      <c r="E32" s="41">
        <v>32524415</v>
      </c>
      <c r="F32" s="41">
        <v>142656350</v>
      </c>
      <c r="G32" s="42">
        <v>148038061</v>
      </c>
      <c r="H32" s="43">
        <v>161756297</v>
      </c>
      <c r="I32" s="36">
        <f t="shared" si="0"/>
        <v>338.61311571630114</v>
      </c>
      <c r="J32" s="23">
        <f t="shared" si="1"/>
        <v>70.69359850372625</v>
      </c>
    </row>
    <row r="33" spans="1:11" ht="13.5" thickBot="1" x14ac:dyDescent="0.25">
      <c r="A33" s="9" t="s">
        <v>17</v>
      </c>
      <c r="B33" s="37" t="s">
        <v>41</v>
      </c>
      <c r="C33" s="57">
        <v>147352476</v>
      </c>
      <c r="D33" s="57">
        <v>216854957</v>
      </c>
      <c r="E33" s="57">
        <v>94492073</v>
      </c>
      <c r="F33" s="57">
        <v>219174818</v>
      </c>
      <c r="G33" s="58">
        <v>264584774</v>
      </c>
      <c r="H33" s="59">
        <v>312418449</v>
      </c>
      <c r="I33" s="38">
        <f t="shared" si="0"/>
        <v>131.95048117951652</v>
      </c>
      <c r="J33" s="39">
        <f t="shared" si="1"/>
        <v>48.975127254568562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340506300</v>
      </c>
      <c r="D8" s="41">
        <v>340506300</v>
      </c>
      <c r="E8" s="41">
        <v>339596229</v>
      </c>
      <c r="F8" s="41">
        <v>361957000</v>
      </c>
      <c r="G8" s="42">
        <v>383378200</v>
      </c>
      <c r="H8" s="43">
        <v>406072800</v>
      </c>
      <c r="I8" s="22">
        <f>IF(($E8       =0),0,((($F8       /$E8       )-1)*100))</f>
        <v>6.5845168734190995</v>
      </c>
      <c r="J8" s="23">
        <f>IF(($E8       =0),0,(((($H8       /$E8       )^(1/3))-1)*100))</f>
        <v>6.1403088502354874</v>
      </c>
    </row>
    <row r="9" spans="1:11" x14ac:dyDescent="0.2">
      <c r="A9" s="3" t="s">
        <v>17</v>
      </c>
      <c r="B9" s="21" t="s">
        <v>20</v>
      </c>
      <c r="C9" s="41">
        <v>915382524</v>
      </c>
      <c r="D9" s="41">
        <v>944382524</v>
      </c>
      <c r="E9" s="41">
        <v>982674459</v>
      </c>
      <c r="F9" s="41">
        <v>1040890279</v>
      </c>
      <c r="G9" s="42">
        <v>1103343621</v>
      </c>
      <c r="H9" s="43">
        <v>1169543022</v>
      </c>
      <c r="I9" s="22">
        <f>IF(($E9       =0),0,((($F9       /$E9       )-1)*100))</f>
        <v>5.9242223573453101</v>
      </c>
      <c r="J9" s="23">
        <f>IF(($E9       =0),0,(((($H9       /$E9       )^(1/3))-1)*100))</f>
        <v>5.9746956354391756</v>
      </c>
    </row>
    <row r="10" spans="1:11" x14ac:dyDescent="0.2">
      <c r="A10" s="3" t="s">
        <v>17</v>
      </c>
      <c r="B10" s="21" t="s">
        <v>21</v>
      </c>
      <c r="C10" s="41">
        <v>420687863</v>
      </c>
      <c r="D10" s="41">
        <v>447726070</v>
      </c>
      <c r="E10" s="41">
        <v>459696641</v>
      </c>
      <c r="F10" s="41">
        <v>434413899</v>
      </c>
      <c r="G10" s="42">
        <v>406255762</v>
      </c>
      <c r="H10" s="43">
        <v>385342300</v>
      </c>
      <c r="I10" s="22">
        <f t="shared" ref="I10:I33" si="0">IF(($E10      =0),0,((($F10      /$E10      )-1)*100))</f>
        <v>-5.4998752971092468</v>
      </c>
      <c r="J10" s="23">
        <f t="shared" ref="J10:J33" si="1">IF(($E10      =0),0,(((($H10      /$E10      )^(1/3))-1)*100))</f>
        <v>-5.7115597362079384</v>
      </c>
    </row>
    <row r="11" spans="1:11" x14ac:dyDescent="0.2">
      <c r="A11" s="9" t="s">
        <v>17</v>
      </c>
      <c r="B11" s="24" t="s">
        <v>22</v>
      </c>
      <c r="C11" s="44">
        <v>1676576687</v>
      </c>
      <c r="D11" s="44">
        <v>1732614894</v>
      </c>
      <c r="E11" s="44">
        <v>1781967329</v>
      </c>
      <c r="F11" s="44">
        <v>1837261178</v>
      </c>
      <c r="G11" s="45">
        <v>1892977583</v>
      </c>
      <c r="H11" s="46">
        <v>1960958122</v>
      </c>
      <c r="I11" s="25">
        <f t="shared" si="0"/>
        <v>3.1029664854197891</v>
      </c>
      <c r="J11" s="26">
        <f t="shared" si="1"/>
        <v>3.2419488448500289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537911058</v>
      </c>
      <c r="D13" s="41">
        <v>549390147</v>
      </c>
      <c r="E13" s="41">
        <v>525475980</v>
      </c>
      <c r="F13" s="41">
        <v>586258199</v>
      </c>
      <c r="G13" s="42">
        <v>609764849</v>
      </c>
      <c r="H13" s="43">
        <v>650443228</v>
      </c>
      <c r="I13" s="22">
        <f t="shared" si="0"/>
        <v>11.567078479971627</v>
      </c>
      <c r="J13" s="23">
        <f t="shared" si="1"/>
        <v>7.3706319438194612</v>
      </c>
    </row>
    <row r="14" spans="1:11" x14ac:dyDescent="0.2">
      <c r="A14" s="3" t="s">
        <v>17</v>
      </c>
      <c r="B14" s="21" t="s">
        <v>25</v>
      </c>
      <c r="C14" s="41">
        <v>19414147</v>
      </c>
      <c r="D14" s="41">
        <v>50372062</v>
      </c>
      <c r="E14" s="41">
        <v>50372060</v>
      </c>
      <c r="F14" s="41">
        <v>53394385</v>
      </c>
      <c r="G14" s="42">
        <v>56598049</v>
      </c>
      <c r="H14" s="43">
        <v>59993933</v>
      </c>
      <c r="I14" s="22">
        <f t="shared" si="0"/>
        <v>6.0000027793185362</v>
      </c>
      <c r="J14" s="23">
        <f t="shared" si="1"/>
        <v>6.0000021125816927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429805282</v>
      </c>
      <c r="D16" s="41">
        <v>429805282</v>
      </c>
      <c r="E16" s="41">
        <v>392198842</v>
      </c>
      <c r="F16" s="41">
        <v>484476513</v>
      </c>
      <c r="G16" s="42">
        <v>523234634</v>
      </c>
      <c r="H16" s="43">
        <v>565093406</v>
      </c>
      <c r="I16" s="22">
        <f t="shared" si="0"/>
        <v>23.528287470058373</v>
      </c>
      <c r="J16" s="23">
        <f t="shared" si="1"/>
        <v>12.946118572927091</v>
      </c>
    </row>
    <row r="17" spans="1:10" x14ac:dyDescent="0.2">
      <c r="A17" s="3" t="s">
        <v>17</v>
      </c>
      <c r="B17" s="21" t="s">
        <v>27</v>
      </c>
      <c r="C17" s="41">
        <v>755081389</v>
      </c>
      <c r="D17" s="41">
        <v>818792580</v>
      </c>
      <c r="E17" s="41">
        <v>766382934</v>
      </c>
      <c r="F17" s="41">
        <v>820079714</v>
      </c>
      <c r="G17" s="42">
        <v>830016198</v>
      </c>
      <c r="H17" s="43">
        <v>824473843</v>
      </c>
      <c r="I17" s="29">
        <f t="shared" si="0"/>
        <v>7.0065208419685332</v>
      </c>
      <c r="J17" s="30">
        <f t="shared" si="1"/>
        <v>2.4653478883882363</v>
      </c>
    </row>
    <row r="18" spans="1:10" x14ac:dyDescent="0.2">
      <c r="A18" s="3" t="s">
        <v>17</v>
      </c>
      <c r="B18" s="24" t="s">
        <v>28</v>
      </c>
      <c r="C18" s="44">
        <v>1742211876</v>
      </c>
      <c r="D18" s="44">
        <v>1848360071</v>
      </c>
      <c r="E18" s="44">
        <v>1734429816</v>
      </c>
      <c r="F18" s="44">
        <v>1944208811</v>
      </c>
      <c r="G18" s="45">
        <v>2019613730</v>
      </c>
      <c r="H18" s="46">
        <v>2100004410</v>
      </c>
      <c r="I18" s="25">
        <f t="shared" si="0"/>
        <v>12.094983208014675</v>
      </c>
      <c r="J18" s="26">
        <f t="shared" si="1"/>
        <v>6.582971811951488</v>
      </c>
    </row>
    <row r="19" spans="1:10" ht="23.25" customHeight="1" x14ac:dyDescent="0.2">
      <c r="A19" s="31" t="s">
        <v>17</v>
      </c>
      <c r="B19" s="32" t="s">
        <v>29</v>
      </c>
      <c r="C19" s="50">
        <v>-65635189</v>
      </c>
      <c r="D19" s="50">
        <v>-115745177</v>
      </c>
      <c r="E19" s="50">
        <v>47537513</v>
      </c>
      <c r="F19" s="51">
        <v>-106947633</v>
      </c>
      <c r="G19" s="52">
        <v>-126636147</v>
      </c>
      <c r="H19" s="53">
        <v>-139046288</v>
      </c>
      <c r="I19" s="33">
        <f t="shared" si="0"/>
        <v>-324.97523797679531</v>
      </c>
      <c r="J19" s="34">
        <f t="shared" si="1"/>
        <v>-243.01260387720424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95213608</v>
      </c>
      <c r="D22" s="41">
        <v>95820608</v>
      </c>
      <c r="E22" s="41">
        <v>65494884</v>
      </c>
      <c r="F22" s="41">
        <v>93010128</v>
      </c>
      <c r="G22" s="42">
        <v>90000000</v>
      </c>
      <c r="H22" s="43">
        <v>70000000</v>
      </c>
      <c r="I22" s="36">
        <f t="shared" si="0"/>
        <v>42.011287477049343</v>
      </c>
      <c r="J22" s="23">
        <f t="shared" si="1"/>
        <v>2.2422082512661756</v>
      </c>
    </row>
    <row r="23" spans="1:10" x14ac:dyDescent="0.2">
      <c r="A23" s="9" t="s">
        <v>17</v>
      </c>
      <c r="B23" s="21" t="s">
        <v>32</v>
      </c>
      <c r="C23" s="41">
        <v>18012704</v>
      </c>
      <c r="D23" s="41">
        <v>19229564</v>
      </c>
      <c r="E23" s="41">
        <v>12349827</v>
      </c>
      <c r="F23" s="41">
        <v>26085199</v>
      </c>
      <c r="G23" s="42">
        <v>0</v>
      </c>
      <c r="H23" s="43">
        <v>0</v>
      </c>
      <c r="I23" s="36">
        <f t="shared" si="0"/>
        <v>111.21914501312449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96182740</v>
      </c>
      <c r="D24" s="41">
        <v>95598697</v>
      </c>
      <c r="E24" s="41">
        <v>92791317</v>
      </c>
      <c r="F24" s="41">
        <v>65428000</v>
      </c>
      <c r="G24" s="42">
        <v>47910000</v>
      </c>
      <c r="H24" s="43">
        <v>46734000</v>
      </c>
      <c r="I24" s="36">
        <f t="shared" si="0"/>
        <v>-29.489092174432663</v>
      </c>
      <c r="J24" s="23">
        <f t="shared" si="1"/>
        <v>-20.437478476402127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209409052</v>
      </c>
      <c r="D26" s="44">
        <v>210648869</v>
      </c>
      <c r="E26" s="44">
        <v>170636028</v>
      </c>
      <c r="F26" s="44">
        <v>184523327</v>
      </c>
      <c r="G26" s="45">
        <v>137910000</v>
      </c>
      <c r="H26" s="46">
        <v>116734000</v>
      </c>
      <c r="I26" s="25">
        <f t="shared" si="0"/>
        <v>8.1385503183419203</v>
      </c>
      <c r="J26" s="26">
        <f t="shared" si="1"/>
        <v>-11.886548907476902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25963437</v>
      </c>
      <c r="D28" s="41">
        <v>31124472</v>
      </c>
      <c r="E28" s="41">
        <v>29088044</v>
      </c>
      <c r="F28" s="41">
        <v>42575470</v>
      </c>
      <c r="G28" s="42">
        <v>42200000</v>
      </c>
      <c r="H28" s="43">
        <v>16660000</v>
      </c>
      <c r="I28" s="36">
        <f t="shared" si="0"/>
        <v>46.367593503365171</v>
      </c>
      <c r="J28" s="23">
        <f t="shared" si="1"/>
        <v>-16.953724546205684</v>
      </c>
    </row>
    <row r="29" spans="1:10" x14ac:dyDescent="0.2">
      <c r="A29" s="9" t="s">
        <v>17</v>
      </c>
      <c r="B29" s="21" t="s">
        <v>38</v>
      </c>
      <c r="C29" s="41">
        <v>59526289</v>
      </c>
      <c r="D29" s="41">
        <v>58248883</v>
      </c>
      <c r="E29" s="41">
        <v>47910564</v>
      </c>
      <c r="F29" s="41">
        <v>49711463</v>
      </c>
      <c r="G29" s="42">
        <v>45400000</v>
      </c>
      <c r="H29" s="43">
        <v>37551000</v>
      </c>
      <c r="I29" s="36">
        <f t="shared" si="0"/>
        <v>3.7588766435727949</v>
      </c>
      <c r="J29" s="23">
        <f t="shared" si="1"/>
        <v>-7.8001797163030577</v>
      </c>
    </row>
    <row r="30" spans="1:10" x14ac:dyDescent="0.2">
      <c r="A30" s="9" t="s">
        <v>17</v>
      </c>
      <c r="B30" s="21" t="s">
        <v>39</v>
      </c>
      <c r="C30" s="41">
        <v>41890000</v>
      </c>
      <c r="D30" s="41">
        <v>33678000</v>
      </c>
      <c r="E30" s="41">
        <v>33678000</v>
      </c>
      <c r="F30" s="41">
        <v>13129000</v>
      </c>
      <c r="G30" s="42">
        <v>0</v>
      </c>
      <c r="H30" s="43">
        <v>9000000</v>
      </c>
      <c r="I30" s="36">
        <f t="shared" si="0"/>
        <v>-61.01609359225607</v>
      </c>
      <c r="J30" s="23">
        <f t="shared" si="1"/>
        <v>-35.588204472453477</v>
      </c>
    </row>
    <row r="31" spans="1:10" x14ac:dyDescent="0.2">
      <c r="A31" s="9" t="s">
        <v>17</v>
      </c>
      <c r="B31" s="21" t="s">
        <v>40</v>
      </c>
      <c r="C31" s="41">
        <v>16998390</v>
      </c>
      <c r="D31" s="41">
        <v>12499511</v>
      </c>
      <c r="E31" s="41">
        <v>8211093</v>
      </c>
      <c r="F31" s="41">
        <v>11165000</v>
      </c>
      <c r="G31" s="42">
        <v>2981350</v>
      </c>
      <c r="H31" s="43">
        <v>6000000</v>
      </c>
      <c r="I31" s="36">
        <f t="shared" si="0"/>
        <v>35.974589497403088</v>
      </c>
      <c r="J31" s="23">
        <f t="shared" si="1"/>
        <v>-9.9293231252128304</v>
      </c>
    </row>
    <row r="32" spans="1:10" x14ac:dyDescent="0.2">
      <c r="A32" s="9" t="s">
        <v>17</v>
      </c>
      <c r="B32" s="21" t="s">
        <v>34</v>
      </c>
      <c r="C32" s="41">
        <v>65030936</v>
      </c>
      <c r="D32" s="41">
        <v>76093358</v>
      </c>
      <c r="E32" s="41">
        <v>52731196</v>
      </c>
      <c r="F32" s="41">
        <v>68047482</v>
      </c>
      <c r="G32" s="42">
        <v>47328650</v>
      </c>
      <c r="H32" s="43">
        <v>47523000</v>
      </c>
      <c r="I32" s="36">
        <f t="shared" si="0"/>
        <v>29.045967400398041</v>
      </c>
      <c r="J32" s="23">
        <f t="shared" si="1"/>
        <v>-3.4070546396079204</v>
      </c>
    </row>
    <row r="33" spans="1:11" ht="13.5" thickBot="1" x14ac:dyDescent="0.25">
      <c r="A33" s="9" t="s">
        <v>17</v>
      </c>
      <c r="B33" s="37" t="s">
        <v>41</v>
      </c>
      <c r="C33" s="57">
        <v>209409052</v>
      </c>
      <c r="D33" s="57">
        <v>211644224</v>
      </c>
      <c r="E33" s="57">
        <v>171618897</v>
      </c>
      <c r="F33" s="57">
        <v>184628415</v>
      </c>
      <c r="G33" s="58">
        <v>137910000</v>
      </c>
      <c r="H33" s="59">
        <v>116734000</v>
      </c>
      <c r="I33" s="38">
        <f t="shared" si="0"/>
        <v>7.5804694164885555</v>
      </c>
      <c r="J33" s="39">
        <f t="shared" si="1"/>
        <v>-12.055080923065875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93064830</v>
      </c>
      <c r="D8" s="41">
        <v>94803630</v>
      </c>
      <c r="E8" s="41">
        <v>94125311</v>
      </c>
      <c r="F8" s="41">
        <v>105378600</v>
      </c>
      <c r="G8" s="42">
        <v>111732409</v>
      </c>
      <c r="H8" s="43">
        <v>121404780</v>
      </c>
      <c r="I8" s="22">
        <f>IF(($E8       =0),0,((($F8       /$E8       )-1)*100))</f>
        <v>11.955646021716726</v>
      </c>
      <c r="J8" s="23">
        <f>IF(($E8       =0),0,(((($H8       /$E8       )^(1/3))-1)*100))</f>
        <v>8.8536812426819544</v>
      </c>
    </row>
    <row r="9" spans="1:11" x14ac:dyDescent="0.2">
      <c r="A9" s="3" t="s">
        <v>17</v>
      </c>
      <c r="B9" s="21" t="s">
        <v>20</v>
      </c>
      <c r="C9" s="41">
        <v>252625476</v>
      </c>
      <c r="D9" s="41">
        <v>248130856</v>
      </c>
      <c r="E9" s="41">
        <v>253627899</v>
      </c>
      <c r="F9" s="41">
        <v>273222854</v>
      </c>
      <c r="G9" s="42">
        <v>301603661</v>
      </c>
      <c r="H9" s="43">
        <v>332753837</v>
      </c>
      <c r="I9" s="22">
        <f>IF(($E9       =0),0,((($F9       /$E9       )-1)*100))</f>
        <v>7.7258673344922535</v>
      </c>
      <c r="J9" s="23">
        <f>IF(($E9       =0),0,(((($H9       /$E9       )^(1/3))-1)*100))</f>
        <v>9.4734191905277108</v>
      </c>
    </row>
    <row r="10" spans="1:11" x14ac:dyDescent="0.2">
      <c r="A10" s="3" t="s">
        <v>17</v>
      </c>
      <c r="B10" s="21" t="s">
        <v>21</v>
      </c>
      <c r="C10" s="41">
        <v>109986202</v>
      </c>
      <c r="D10" s="41">
        <v>122946032</v>
      </c>
      <c r="E10" s="41">
        <v>98034060</v>
      </c>
      <c r="F10" s="41">
        <v>118797208</v>
      </c>
      <c r="G10" s="42">
        <v>131835418</v>
      </c>
      <c r="H10" s="43">
        <v>155170753</v>
      </c>
      <c r="I10" s="22">
        <f t="shared" ref="I10:I33" si="0">IF(($E10      =0),0,((($F10      /$E10      )-1)*100))</f>
        <v>21.179524748847498</v>
      </c>
      <c r="J10" s="23">
        <f t="shared" ref="J10:J33" si="1">IF(($E10      =0),0,(((($H10      /$E10      )^(1/3))-1)*100))</f>
        <v>16.540701042113405</v>
      </c>
    </row>
    <row r="11" spans="1:11" x14ac:dyDescent="0.2">
      <c r="A11" s="9" t="s">
        <v>17</v>
      </c>
      <c r="B11" s="24" t="s">
        <v>22</v>
      </c>
      <c r="C11" s="44">
        <v>455676508</v>
      </c>
      <c r="D11" s="44">
        <v>465880518</v>
      </c>
      <c r="E11" s="44">
        <v>445787270</v>
      </c>
      <c r="F11" s="44">
        <v>497398662</v>
      </c>
      <c r="G11" s="45">
        <v>545171488</v>
      </c>
      <c r="H11" s="46">
        <v>609329370</v>
      </c>
      <c r="I11" s="25">
        <f t="shared" si="0"/>
        <v>11.577583182220529</v>
      </c>
      <c r="J11" s="26">
        <f t="shared" si="1"/>
        <v>10.979172724182407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178576023</v>
      </c>
      <c r="D13" s="41">
        <v>177671602</v>
      </c>
      <c r="E13" s="41">
        <v>176744365</v>
      </c>
      <c r="F13" s="41">
        <v>187960289</v>
      </c>
      <c r="G13" s="42">
        <v>194941656</v>
      </c>
      <c r="H13" s="43">
        <v>205763643</v>
      </c>
      <c r="I13" s="22">
        <f t="shared" si="0"/>
        <v>6.3458453116737257</v>
      </c>
      <c r="J13" s="23">
        <f t="shared" si="1"/>
        <v>5.1980496086400763</v>
      </c>
    </row>
    <row r="14" spans="1:11" x14ac:dyDescent="0.2">
      <c r="A14" s="3" t="s">
        <v>17</v>
      </c>
      <c r="B14" s="21" t="s">
        <v>25</v>
      </c>
      <c r="C14" s="41">
        <v>6085440</v>
      </c>
      <c r="D14" s="41">
        <v>5720440</v>
      </c>
      <c r="E14" s="41">
        <v>0</v>
      </c>
      <c r="F14" s="41">
        <v>14204301</v>
      </c>
      <c r="G14" s="42">
        <v>14208912</v>
      </c>
      <c r="H14" s="43">
        <v>14208912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125893600</v>
      </c>
      <c r="D16" s="41">
        <v>125893600</v>
      </c>
      <c r="E16" s="41">
        <v>132163805</v>
      </c>
      <c r="F16" s="41">
        <v>141932400</v>
      </c>
      <c r="G16" s="42">
        <v>164215800</v>
      </c>
      <c r="H16" s="43">
        <v>189930314</v>
      </c>
      <c r="I16" s="22">
        <f t="shared" si="0"/>
        <v>7.391278572828619</v>
      </c>
      <c r="J16" s="23">
        <f t="shared" si="1"/>
        <v>12.848013271394532</v>
      </c>
    </row>
    <row r="17" spans="1:10" x14ac:dyDescent="0.2">
      <c r="A17" s="3" t="s">
        <v>17</v>
      </c>
      <c r="B17" s="21" t="s">
        <v>27</v>
      </c>
      <c r="C17" s="41">
        <v>143651105</v>
      </c>
      <c r="D17" s="41">
        <v>155861475</v>
      </c>
      <c r="E17" s="41">
        <v>119783410</v>
      </c>
      <c r="F17" s="41">
        <v>157133976</v>
      </c>
      <c r="G17" s="42">
        <v>171954969</v>
      </c>
      <c r="H17" s="43">
        <v>192041625</v>
      </c>
      <c r="I17" s="29">
        <f t="shared" si="0"/>
        <v>31.18175213078338</v>
      </c>
      <c r="J17" s="30">
        <f t="shared" si="1"/>
        <v>17.039619150264773</v>
      </c>
    </row>
    <row r="18" spans="1:10" x14ac:dyDescent="0.2">
      <c r="A18" s="3" t="s">
        <v>17</v>
      </c>
      <c r="B18" s="24" t="s">
        <v>28</v>
      </c>
      <c r="C18" s="44">
        <v>454206168</v>
      </c>
      <c r="D18" s="44">
        <v>465147117</v>
      </c>
      <c r="E18" s="44">
        <v>428691580</v>
      </c>
      <c r="F18" s="44">
        <v>501230966</v>
      </c>
      <c r="G18" s="45">
        <v>545321337</v>
      </c>
      <c r="H18" s="46">
        <v>601944494</v>
      </c>
      <c r="I18" s="25">
        <f t="shared" si="0"/>
        <v>16.921112842944108</v>
      </c>
      <c r="J18" s="26">
        <f t="shared" si="1"/>
        <v>11.979149401862998</v>
      </c>
    </row>
    <row r="19" spans="1:10" ht="23.25" customHeight="1" x14ac:dyDescent="0.2">
      <c r="A19" s="31" t="s">
        <v>17</v>
      </c>
      <c r="B19" s="32" t="s">
        <v>29</v>
      </c>
      <c r="C19" s="50">
        <v>1470340</v>
      </c>
      <c r="D19" s="50">
        <v>733401</v>
      </c>
      <c r="E19" s="50">
        <v>17095690</v>
      </c>
      <c r="F19" s="51">
        <v>-3832304</v>
      </c>
      <c r="G19" s="52">
        <v>-149849</v>
      </c>
      <c r="H19" s="53">
        <v>7384876</v>
      </c>
      <c r="I19" s="33">
        <f t="shared" si="0"/>
        <v>-122.41678458137694</v>
      </c>
      <c r="J19" s="34">
        <f t="shared" si="1"/>
        <v>-24.406313634092914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22634280</v>
      </c>
      <c r="D22" s="41">
        <v>18124695</v>
      </c>
      <c r="E22" s="41">
        <v>14600046</v>
      </c>
      <c r="F22" s="41">
        <v>21174559</v>
      </c>
      <c r="G22" s="42">
        <v>18366672</v>
      </c>
      <c r="H22" s="43">
        <v>1980000</v>
      </c>
      <c r="I22" s="36">
        <f t="shared" si="0"/>
        <v>45.030769081138523</v>
      </c>
      <c r="J22" s="23">
        <f t="shared" si="1"/>
        <v>-48.622813008285213</v>
      </c>
    </row>
    <row r="23" spans="1:10" x14ac:dyDescent="0.2">
      <c r="A23" s="9" t="s">
        <v>17</v>
      </c>
      <c r="B23" s="21" t="s">
        <v>32</v>
      </c>
      <c r="C23" s="41">
        <v>20675430</v>
      </c>
      <c r="D23" s="41">
        <v>19260660</v>
      </c>
      <c r="E23" s="41">
        <v>18024243</v>
      </c>
      <c r="F23" s="41">
        <v>24435114</v>
      </c>
      <c r="G23" s="42">
        <v>19359394</v>
      </c>
      <c r="H23" s="43">
        <v>21517801</v>
      </c>
      <c r="I23" s="36">
        <f t="shared" si="0"/>
        <v>35.568045770354949</v>
      </c>
      <c r="J23" s="23">
        <f t="shared" si="1"/>
        <v>6.0832828606845135</v>
      </c>
    </row>
    <row r="24" spans="1:10" x14ac:dyDescent="0.2">
      <c r="A24" s="9" t="s">
        <v>17</v>
      </c>
      <c r="B24" s="21" t="s">
        <v>33</v>
      </c>
      <c r="C24" s="41">
        <v>16622825</v>
      </c>
      <c r="D24" s="41">
        <v>20674505</v>
      </c>
      <c r="E24" s="41">
        <v>16660657</v>
      </c>
      <c r="F24" s="41">
        <v>27266478</v>
      </c>
      <c r="G24" s="42">
        <v>19002956</v>
      </c>
      <c r="H24" s="43">
        <v>14474609</v>
      </c>
      <c r="I24" s="36">
        <f t="shared" si="0"/>
        <v>63.657879758283229</v>
      </c>
      <c r="J24" s="23">
        <f t="shared" si="1"/>
        <v>-4.5802577300461556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59932535</v>
      </c>
      <c r="D26" s="44">
        <v>58059860</v>
      </c>
      <c r="E26" s="44">
        <v>49284946</v>
      </c>
      <c r="F26" s="44">
        <v>72876151</v>
      </c>
      <c r="G26" s="45">
        <v>56729022</v>
      </c>
      <c r="H26" s="46">
        <v>37972410</v>
      </c>
      <c r="I26" s="25">
        <f t="shared" si="0"/>
        <v>47.866959213062742</v>
      </c>
      <c r="J26" s="26">
        <f t="shared" si="1"/>
        <v>-8.3249211584179079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11191600</v>
      </c>
      <c r="D28" s="41">
        <v>10391600</v>
      </c>
      <c r="E28" s="41">
        <v>7296143</v>
      </c>
      <c r="F28" s="41">
        <v>11670000</v>
      </c>
      <c r="G28" s="42">
        <v>8672025</v>
      </c>
      <c r="H28" s="43">
        <v>2222155</v>
      </c>
      <c r="I28" s="36">
        <f t="shared" si="0"/>
        <v>59.947522958363074</v>
      </c>
      <c r="J28" s="23">
        <f t="shared" si="1"/>
        <v>-32.718809035459785</v>
      </c>
    </row>
    <row r="29" spans="1:10" x14ac:dyDescent="0.2">
      <c r="A29" s="9" t="s">
        <v>17</v>
      </c>
      <c r="B29" s="21" t="s">
        <v>38</v>
      </c>
      <c r="C29" s="41">
        <v>6654590</v>
      </c>
      <c r="D29" s="41">
        <v>2978900</v>
      </c>
      <c r="E29" s="41">
        <v>2028624</v>
      </c>
      <c r="F29" s="41">
        <v>5894373</v>
      </c>
      <c r="G29" s="42">
        <v>8956422</v>
      </c>
      <c r="H29" s="43">
        <v>3705000</v>
      </c>
      <c r="I29" s="36">
        <f t="shared" si="0"/>
        <v>190.5601530889904</v>
      </c>
      <c r="J29" s="23">
        <f t="shared" si="1"/>
        <v>22.234992734449065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18606870</v>
      </c>
      <c r="D31" s="41">
        <v>17784870</v>
      </c>
      <c r="E31" s="41">
        <v>17715144</v>
      </c>
      <c r="F31" s="41">
        <v>23746478</v>
      </c>
      <c r="G31" s="42">
        <v>12950000</v>
      </c>
      <c r="H31" s="43">
        <v>9400000</v>
      </c>
      <c r="I31" s="36">
        <f t="shared" si="0"/>
        <v>34.046203632327241</v>
      </c>
      <c r="J31" s="23">
        <f t="shared" si="1"/>
        <v>-19.041760492925576</v>
      </c>
    </row>
    <row r="32" spans="1:10" x14ac:dyDescent="0.2">
      <c r="A32" s="9" t="s">
        <v>17</v>
      </c>
      <c r="B32" s="21" t="s">
        <v>34</v>
      </c>
      <c r="C32" s="41">
        <v>23479475</v>
      </c>
      <c r="D32" s="41">
        <v>26904490</v>
      </c>
      <c r="E32" s="41">
        <v>22245035</v>
      </c>
      <c r="F32" s="41">
        <v>31565300</v>
      </c>
      <c r="G32" s="42">
        <v>26150575</v>
      </c>
      <c r="H32" s="43">
        <v>22645255</v>
      </c>
      <c r="I32" s="36">
        <f t="shared" si="0"/>
        <v>41.898180874968283</v>
      </c>
      <c r="J32" s="23">
        <f t="shared" si="1"/>
        <v>0.59615329828768271</v>
      </c>
    </row>
    <row r="33" spans="1:11" ht="13.5" thickBot="1" x14ac:dyDescent="0.25">
      <c r="A33" s="9" t="s">
        <v>17</v>
      </c>
      <c r="B33" s="37" t="s">
        <v>41</v>
      </c>
      <c r="C33" s="57">
        <v>59932535</v>
      </c>
      <c r="D33" s="57">
        <v>58059860</v>
      </c>
      <c r="E33" s="57">
        <v>49284946</v>
      </c>
      <c r="F33" s="57">
        <v>72876151</v>
      </c>
      <c r="G33" s="58">
        <v>56729022</v>
      </c>
      <c r="H33" s="59">
        <v>37972410</v>
      </c>
      <c r="I33" s="38">
        <f t="shared" si="0"/>
        <v>47.866959213062742</v>
      </c>
      <c r="J33" s="39">
        <f t="shared" si="1"/>
        <v>-8.3249211584179079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57461734</v>
      </c>
      <c r="D8" s="41">
        <v>56353186</v>
      </c>
      <c r="E8" s="41">
        <v>56593779</v>
      </c>
      <c r="F8" s="41">
        <v>61767304</v>
      </c>
      <c r="G8" s="42">
        <v>67334768</v>
      </c>
      <c r="H8" s="43">
        <v>73403978</v>
      </c>
      <c r="I8" s="22">
        <f>IF(($E8       =0),0,((($F8       /$E8       )-1)*100))</f>
        <v>9.1415082919272805</v>
      </c>
      <c r="J8" s="23">
        <f>IF(($E8       =0),0,(((($H8       /$E8       )^(1/3))-1)*100))</f>
        <v>9.0561848680146504</v>
      </c>
    </row>
    <row r="9" spans="1:11" x14ac:dyDescent="0.2">
      <c r="A9" s="3" t="s">
        <v>17</v>
      </c>
      <c r="B9" s="21" t="s">
        <v>20</v>
      </c>
      <c r="C9" s="41">
        <v>174550963</v>
      </c>
      <c r="D9" s="41">
        <v>171207167</v>
      </c>
      <c r="E9" s="41">
        <v>172555809</v>
      </c>
      <c r="F9" s="41">
        <v>192269170</v>
      </c>
      <c r="G9" s="42">
        <v>211665919</v>
      </c>
      <c r="H9" s="43">
        <v>232574565</v>
      </c>
      <c r="I9" s="22">
        <f>IF(($E9       =0),0,((($F9       /$E9       )-1)*100))</f>
        <v>11.424339240877135</v>
      </c>
      <c r="J9" s="23">
        <f>IF(($E9       =0),0,(((($H9       /$E9       )^(1/3))-1)*100))</f>
        <v>10.461485080325804</v>
      </c>
    </row>
    <row r="10" spans="1:11" x14ac:dyDescent="0.2">
      <c r="A10" s="3" t="s">
        <v>17</v>
      </c>
      <c r="B10" s="21" t="s">
        <v>21</v>
      </c>
      <c r="C10" s="41">
        <v>204675189</v>
      </c>
      <c r="D10" s="41">
        <v>244660589</v>
      </c>
      <c r="E10" s="41">
        <v>200140435</v>
      </c>
      <c r="F10" s="41">
        <v>244043865</v>
      </c>
      <c r="G10" s="42">
        <v>194536895</v>
      </c>
      <c r="H10" s="43">
        <v>165146391</v>
      </c>
      <c r="I10" s="22">
        <f t="shared" ref="I10:I33" si="0">IF(($E10      =0),0,((($F10      /$E10      )-1)*100))</f>
        <v>21.936311870212542</v>
      </c>
      <c r="J10" s="23">
        <f t="shared" ref="J10:J33" si="1">IF(($E10      =0),0,(((($H10      /$E10      )^(1/3))-1)*100))</f>
        <v>-6.2053466500270886</v>
      </c>
    </row>
    <row r="11" spans="1:11" x14ac:dyDescent="0.2">
      <c r="A11" s="9" t="s">
        <v>17</v>
      </c>
      <c r="B11" s="24" t="s">
        <v>22</v>
      </c>
      <c r="C11" s="44">
        <v>436687886</v>
      </c>
      <c r="D11" s="44">
        <v>472220942</v>
      </c>
      <c r="E11" s="44">
        <v>429290023</v>
      </c>
      <c r="F11" s="44">
        <v>498080339</v>
      </c>
      <c r="G11" s="45">
        <v>473537582</v>
      </c>
      <c r="H11" s="46">
        <v>471124934</v>
      </c>
      <c r="I11" s="25">
        <f t="shared" si="0"/>
        <v>16.024205621941512</v>
      </c>
      <c r="J11" s="26">
        <f t="shared" si="1"/>
        <v>3.1482263890782569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142964604</v>
      </c>
      <c r="D13" s="41">
        <v>138420723</v>
      </c>
      <c r="E13" s="41">
        <v>118631224</v>
      </c>
      <c r="F13" s="41">
        <v>149663328</v>
      </c>
      <c r="G13" s="42">
        <v>157968879</v>
      </c>
      <c r="H13" s="43">
        <v>167421900</v>
      </c>
      <c r="I13" s="22">
        <f t="shared" si="0"/>
        <v>26.158462294884522</v>
      </c>
      <c r="J13" s="23">
        <f t="shared" si="1"/>
        <v>12.16854462050383</v>
      </c>
    </row>
    <row r="14" spans="1:11" x14ac:dyDescent="0.2">
      <c r="A14" s="3" t="s">
        <v>17</v>
      </c>
      <c r="B14" s="21" t="s">
        <v>25</v>
      </c>
      <c r="C14" s="41">
        <v>29301512</v>
      </c>
      <c r="D14" s="41">
        <v>18995606</v>
      </c>
      <c r="E14" s="41">
        <v>24100000</v>
      </c>
      <c r="F14" s="41">
        <v>16020567</v>
      </c>
      <c r="G14" s="42">
        <v>16966630</v>
      </c>
      <c r="H14" s="43">
        <v>17825641</v>
      </c>
      <c r="I14" s="22">
        <f t="shared" si="0"/>
        <v>-33.524618257261409</v>
      </c>
      <c r="J14" s="23">
        <f t="shared" si="1"/>
        <v>-9.5637169587354123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95136541</v>
      </c>
      <c r="D16" s="41">
        <v>97689501</v>
      </c>
      <c r="E16" s="41">
        <v>86839633</v>
      </c>
      <c r="F16" s="41">
        <v>111668281</v>
      </c>
      <c r="G16" s="42">
        <v>124334001</v>
      </c>
      <c r="H16" s="43">
        <v>140057442</v>
      </c>
      <c r="I16" s="22">
        <f t="shared" si="0"/>
        <v>28.591378316856762</v>
      </c>
      <c r="J16" s="23">
        <f t="shared" si="1"/>
        <v>17.272469425989346</v>
      </c>
    </row>
    <row r="17" spans="1:10" x14ac:dyDescent="0.2">
      <c r="A17" s="3" t="s">
        <v>17</v>
      </c>
      <c r="B17" s="21" t="s">
        <v>27</v>
      </c>
      <c r="C17" s="41">
        <v>188656862</v>
      </c>
      <c r="D17" s="41">
        <v>242570882</v>
      </c>
      <c r="E17" s="41">
        <v>170347568</v>
      </c>
      <c r="F17" s="41">
        <v>245264331</v>
      </c>
      <c r="G17" s="42">
        <v>198430926</v>
      </c>
      <c r="H17" s="43">
        <v>168548907</v>
      </c>
      <c r="I17" s="29">
        <f t="shared" si="0"/>
        <v>43.978768748844118</v>
      </c>
      <c r="J17" s="30">
        <f t="shared" si="1"/>
        <v>-0.35320511069293348</v>
      </c>
    </row>
    <row r="18" spans="1:10" x14ac:dyDescent="0.2">
      <c r="A18" s="3" t="s">
        <v>17</v>
      </c>
      <c r="B18" s="24" t="s">
        <v>28</v>
      </c>
      <c r="C18" s="44">
        <v>456059519</v>
      </c>
      <c r="D18" s="44">
        <v>497676712</v>
      </c>
      <c r="E18" s="44">
        <v>399918425</v>
      </c>
      <c r="F18" s="44">
        <v>522616507</v>
      </c>
      <c r="G18" s="45">
        <v>497700436</v>
      </c>
      <c r="H18" s="46">
        <v>493853890</v>
      </c>
      <c r="I18" s="25">
        <f t="shared" si="0"/>
        <v>30.680777461053466</v>
      </c>
      <c r="J18" s="26">
        <f t="shared" si="1"/>
        <v>7.2858274806679502</v>
      </c>
    </row>
    <row r="19" spans="1:10" ht="23.25" customHeight="1" x14ac:dyDescent="0.2">
      <c r="A19" s="31" t="s">
        <v>17</v>
      </c>
      <c r="B19" s="32" t="s">
        <v>29</v>
      </c>
      <c r="C19" s="50">
        <v>-19371633</v>
      </c>
      <c r="D19" s="50">
        <v>-25455770</v>
      </c>
      <c r="E19" s="50">
        <v>29371598</v>
      </c>
      <c r="F19" s="51">
        <v>-24536168</v>
      </c>
      <c r="G19" s="52">
        <v>-24162854</v>
      </c>
      <c r="H19" s="53">
        <v>-22728956</v>
      </c>
      <c r="I19" s="33">
        <f t="shared" si="0"/>
        <v>-183.53705508294104</v>
      </c>
      <c r="J19" s="34">
        <f t="shared" si="1"/>
        <v>-191.80872809838453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3598050</v>
      </c>
      <c r="D22" s="41">
        <v>5717050</v>
      </c>
      <c r="E22" s="41">
        <v>3489408</v>
      </c>
      <c r="F22" s="41">
        <v>7800000</v>
      </c>
      <c r="G22" s="42">
        <v>0</v>
      </c>
      <c r="H22" s="43">
        <v>0</v>
      </c>
      <c r="I22" s="36">
        <f t="shared" si="0"/>
        <v>123.53361945636622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17711500</v>
      </c>
      <c r="D23" s="41">
        <v>19650770</v>
      </c>
      <c r="E23" s="41">
        <v>7813509</v>
      </c>
      <c r="F23" s="41">
        <v>8537721</v>
      </c>
      <c r="G23" s="42">
        <v>5465000</v>
      </c>
      <c r="H23" s="43">
        <v>4607509</v>
      </c>
      <c r="I23" s="36">
        <f t="shared" si="0"/>
        <v>9.2687165267231428</v>
      </c>
      <c r="J23" s="23">
        <f t="shared" si="1"/>
        <v>-16.142864108039788</v>
      </c>
    </row>
    <row r="24" spans="1:10" x14ac:dyDescent="0.2">
      <c r="A24" s="9" t="s">
        <v>17</v>
      </c>
      <c r="B24" s="21" t="s">
        <v>33</v>
      </c>
      <c r="C24" s="41">
        <v>20239696</v>
      </c>
      <c r="D24" s="41">
        <v>44753734</v>
      </c>
      <c r="E24" s="41">
        <v>36068981</v>
      </c>
      <c r="F24" s="41">
        <v>44665888</v>
      </c>
      <c r="G24" s="42">
        <v>21165565</v>
      </c>
      <c r="H24" s="43">
        <v>16511784</v>
      </c>
      <c r="I24" s="36">
        <f t="shared" si="0"/>
        <v>23.83462676697188</v>
      </c>
      <c r="J24" s="23">
        <f t="shared" si="1"/>
        <v>-22.929760504083806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41549246</v>
      </c>
      <c r="D26" s="44">
        <v>70121554</v>
      </c>
      <c r="E26" s="44">
        <v>47371898</v>
      </c>
      <c r="F26" s="44">
        <v>61003609</v>
      </c>
      <c r="G26" s="45">
        <v>26630565</v>
      </c>
      <c r="H26" s="46">
        <v>21119293</v>
      </c>
      <c r="I26" s="25">
        <f t="shared" si="0"/>
        <v>28.775944337294646</v>
      </c>
      <c r="J26" s="26">
        <f t="shared" si="1"/>
        <v>-23.607123492688153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20238214</v>
      </c>
      <c r="D28" s="41">
        <v>30966642</v>
      </c>
      <c r="E28" s="41">
        <v>25160696</v>
      </c>
      <c r="F28" s="41">
        <v>16902211</v>
      </c>
      <c r="G28" s="42">
        <v>2760000</v>
      </c>
      <c r="H28" s="43">
        <v>700000</v>
      </c>
      <c r="I28" s="36">
        <f t="shared" si="0"/>
        <v>-32.822959269489203</v>
      </c>
      <c r="J28" s="23">
        <f t="shared" si="1"/>
        <v>-69.698895220923632</v>
      </c>
    </row>
    <row r="29" spans="1:10" x14ac:dyDescent="0.2">
      <c r="A29" s="9" t="s">
        <v>17</v>
      </c>
      <c r="B29" s="21" t="s">
        <v>38</v>
      </c>
      <c r="C29" s="41">
        <v>2853913</v>
      </c>
      <c r="D29" s="41">
        <v>11820138</v>
      </c>
      <c r="E29" s="41">
        <v>8029121</v>
      </c>
      <c r="F29" s="41">
        <v>7594783</v>
      </c>
      <c r="G29" s="42">
        <v>6347826</v>
      </c>
      <c r="H29" s="43">
        <v>2608696</v>
      </c>
      <c r="I29" s="36">
        <f t="shared" si="0"/>
        <v>-5.4095336214263101</v>
      </c>
      <c r="J29" s="23">
        <f t="shared" si="1"/>
        <v>-31.25330518011592</v>
      </c>
    </row>
    <row r="30" spans="1:10" x14ac:dyDescent="0.2">
      <c r="A30" s="9" t="s">
        <v>17</v>
      </c>
      <c r="B30" s="21" t="s">
        <v>39</v>
      </c>
      <c r="C30" s="41">
        <v>50000</v>
      </c>
      <c r="D30" s="41">
        <v>48000</v>
      </c>
      <c r="E30" s="41">
        <v>47192</v>
      </c>
      <c r="F30" s="41">
        <v>0</v>
      </c>
      <c r="G30" s="42">
        <v>50000</v>
      </c>
      <c r="H30" s="43">
        <v>50000</v>
      </c>
      <c r="I30" s="36">
        <f t="shared" si="0"/>
        <v>-100</v>
      </c>
      <c r="J30" s="23">
        <f t="shared" si="1"/>
        <v>1.9452997250215542</v>
      </c>
    </row>
    <row r="31" spans="1:10" x14ac:dyDescent="0.2">
      <c r="A31" s="9" t="s">
        <v>17</v>
      </c>
      <c r="B31" s="21" t="s">
        <v>40</v>
      </c>
      <c r="C31" s="41">
        <v>7387609</v>
      </c>
      <c r="D31" s="41">
        <v>9481741</v>
      </c>
      <c r="E31" s="41">
        <v>2656119</v>
      </c>
      <c r="F31" s="41">
        <v>15620746</v>
      </c>
      <c r="G31" s="42">
        <v>6691589</v>
      </c>
      <c r="H31" s="43">
        <v>7602559</v>
      </c>
      <c r="I31" s="36">
        <f t="shared" si="0"/>
        <v>488.10414744218917</v>
      </c>
      <c r="J31" s="23">
        <f t="shared" si="1"/>
        <v>41.983351545963203</v>
      </c>
    </row>
    <row r="32" spans="1:10" x14ac:dyDescent="0.2">
      <c r="A32" s="9" t="s">
        <v>17</v>
      </c>
      <c r="B32" s="21" t="s">
        <v>34</v>
      </c>
      <c r="C32" s="41">
        <v>15800540</v>
      </c>
      <c r="D32" s="41">
        <v>22586063</v>
      </c>
      <c r="E32" s="41">
        <v>11478770</v>
      </c>
      <c r="F32" s="41">
        <v>20885869</v>
      </c>
      <c r="G32" s="42">
        <v>10781150</v>
      </c>
      <c r="H32" s="43">
        <v>10158038</v>
      </c>
      <c r="I32" s="36">
        <f t="shared" si="0"/>
        <v>81.952151667818057</v>
      </c>
      <c r="J32" s="23">
        <f t="shared" si="1"/>
        <v>-3.9925739677522332</v>
      </c>
    </row>
    <row r="33" spans="1:11" ht="13.5" thickBot="1" x14ac:dyDescent="0.25">
      <c r="A33" s="9" t="s">
        <v>17</v>
      </c>
      <c r="B33" s="37" t="s">
        <v>41</v>
      </c>
      <c r="C33" s="57">
        <v>46330276</v>
      </c>
      <c r="D33" s="57">
        <v>74902584</v>
      </c>
      <c r="E33" s="57">
        <v>47371898</v>
      </c>
      <c r="F33" s="57">
        <v>61003609</v>
      </c>
      <c r="G33" s="58">
        <v>26630565</v>
      </c>
      <c r="H33" s="59">
        <v>21119293</v>
      </c>
      <c r="I33" s="38">
        <f t="shared" si="0"/>
        <v>28.775944337294646</v>
      </c>
      <c r="J33" s="39">
        <f t="shared" si="1"/>
        <v>-23.607123492688153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15800000</v>
      </c>
      <c r="D9" s="41">
        <v>16535000</v>
      </c>
      <c r="E9" s="41">
        <v>16962955</v>
      </c>
      <c r="F9" s="41">
        <v>16055000</v>
      </c>
      <c r="G9" s="42">
        <v>16385000</v>
      </c>
      <c r="H9" s="43">
        <v>16775000</v>
      </c>
      <c r="I9" s="22">
        <f>IF(($E9       =0),0,((($F9       /$E9       )-1)*100))</f>
        <v>-5.3525756567767813</v>
      </c>
      <c r="J9" s="23">
        <f>IF(($E9       =0),0,(((($H9       /$E9       )^(1/3))-1)*100))</f>
        <v>-0.37071667007607667</v>
      </c>
    </row>
    <row r="10" spans="1:11" x14ac:dyDescent="0.2">
      <c r="A10" s="3" t="s">
        <v>17</v>
      </c>
      <c r="B10" s="21" t="s">
        <v>21</v>
      </c>
      <c r="C10" s="41">
        <v>257679238</v>
      </c>
      <c r="D10" s="41">
        <v>263327157</v>
      </c>
      <c r="E10" s="41">
        <v>249612679</v>
      </c>
      <c r="F10" s="41">
        <v>285612861</v>
      </c>
      <c r="G10" s="42">
        <v>286283850</v>
      </c>
      <c r="H10" s="43">
        <v>296468325</v>
      </c>
      <c r="I10" s="22">
        <f t="shared" ref="I10:I33" si="0">IF(($E10      =0),0,((($F10      /$E10      )-1)*100))</f>
        <v>14.422417220240646</v>
      </c>
      <c r="J10" s="23">
        <f t="shared" ref="J10:J33" si="1">IF(($E10      =0),0,(((($H10      /$E10      )^(1/3))-1)*100))</f>
        <v>5.90193271780175</v>
      </c>
    </row>
    <row r="11" spans="1:11" x14ac:dyDescent="0.2">
      <c r="A11" s="9" t="s">
        <v>17</v>
      </c>
      <c r="B11" s="24" t="s">
        <v>22</v>
      </c>
      <c r="C11" s="44">
        <v>273479238</v>
      </c>
      <c r="D11" s="44">
        <v>279862157</v>
      </c>
      <c r="E11" s="44">
        <v>266575634</v>
      </c>
      <c r="F11" s="44">
        <v>301667861</v>
      </c>
      <c r="G11" s="45">
        <v>302668850</v>
      </c>
      <c r="H11" s="46">
        <v>313243325</v>
      </c>
      <c r="I11" s="25">
        <f t="shared" si="0"/>
        <v>13.164078979551451</v>
      </c>
      <c r="J11" s="26">
        <f t="shared" si="1"/>
        <v>5.5246186836401368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138697327</v>
      </c>
      <c r="D13" s="41">
        <v>141017119</v>
      </c>
      <c r="E13" s="41">
        <v>143868385</v>
      </c>
      <c r="F13" s="41">
        <v>168688144</v>
      </c>
      <c r="G13" s="42">
        <v>176022776</v>
      </c>
      <c r="H13" s="43">
        <v>183543402</v>
      </c>
      <c r="I13" s="22">
        <f t="shared" si="0"/>
        <v>17.25171169468538</v>
      </c>
      <c r="J13" s="23">
        <f t="shared" si="1"/>
        <v>8.4570538267768836</v>
      </c>
    </row>
    <row r="14" spans="1:11" x14ac:dyDescent="0.2">
      <c r="A14" s="3" t="s">
        <v>17</v>
      </c>
      <c r="B14" s="21" t="s">
        <v>25</v>
      </c>
      <c r="C14" s="41">
        <v>100000</v>
      </c>
      <c r="D14" s="41">
        <v>100000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200000</v>
      </c>
      <c r="D16" s="41">
        <v>350000</v>
      </c>
      <c r="E16" s="41">
        <v>452923</v>
      </c>
      <c r="F16" s="41">
        <v>330000</v>
      </c>
      <c r="G16" s="42">
        <v>330000</v>
      </c>
      <c r="H16" s="43">
        <v>330000</v>
      </c>
      <c r="I16" s="22">
        <f t="shared" si="0"/>
        <v>-27.139933277841934</v>
      </c>
      <c r="J16" s="23">
        <f t="shared" si="1"/>
        <v>-10.016436449231769</v>
      </c>
    </row>
    <row r="17" spans="1:10" x14ac:dyDescent="0.2">
      <c r="A17" s="3" t="s">
        <v>17</v>
      </c>
      <c r="B17" s="21" t="s">
        <v>27</v>
      </c>
      <c r="C17" s="41">
        <v>137813233</v>
      </c>
      <c r="D17" s="41">
        <v>138333356</v>
      </c>
      <c r="E17" s="41">
        <v>125232542</v>
      </c>
      <c r="F17" s="41">
        <v>134288694</v>
      </c>
      <c r="G17" s="42">
        <v>129152533</v>
      </c>
      <c r="H17" s="43">
        <v>134277505</v>
      </c>
      <c r="I17" s="29">
        <f t="shared" si="0"/>
        <v>7.2314686385588134</v>
      </c>
      <c r="J17" s="30">
        <f t="shared" si="1"/>
        <v>2.3517695779937897</v>
      </c>
    </row>
    <row r="18" spans="1:10" x14ac:dyDescent="0.2">
      <c r="A18" s="3" t="s">
        <v>17</v>
      </c>
      <c r="B18" s="24" t="s">
        <v>28</v>
      </c>
      <c r="C18" s="44">
        <v>276810560</v>
      </c>
      <c r="D18" s="44">
        <v>279800475</v>
      </c>
      <c r="E18" s="44">
        <v>269553850</v>
      </c>
      <c r="F18" s="44">
        <v>303306838</v>
      </c>
      <c r="G18" s="45">
        <v>305505309</v>
      </c>
      <c r="H18" s="46">
        <v>318150907</v>
      </c>
      <c r="I18" s="25">
        <f t="shared" si="0"/>
        <v>12.52179777806921</v>
      </c>
      <c r="J18" s="26">
        <f t="shared" si="1"/>
        <v>5.6807472656850155</v>
      </c>
    </row>
    <row r="19" spans="1:10" ht="23.25" customHeight="1" x14ac:dyDescent="0.2">
      <c r="A19" s="31" t="s">
        <v>17</v>
      </c>
      <c r="B19" s="32" t="s">
        <v>29</v>
      </c>
      <c r="C19" s="50">
        <v>-3331322</v>
      </c>
      <c r="D19" s="50">
        <v>61682</v>
      </c>
      <c r="E19" s="50">
        <v>-2978216</v>
      </c>
      <c r="F19" s="51">
        <v>-1638977</v>
      </c>
      <c r="G19" s="52">
        <v>-2836459</v>
      </c>
      <c r="H19" s="53">
        <v>-4907582</v>
      </c>
      <c r="I19" s="33">
        <f t="shared" si="0"/>
        <v>-44.967826376595923</v>
      </c>
      <c r="J19" s="34">
        <f t="shared" si="1"/>
        <v>18.11465637020666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4536100</v>
      </c>
      <c r="E22" s="41">
        <v>4076060</v>
      </c>
      <c r="F22" s="41">
        <v>1500000</v>
      </c>
      <c r="G22" s="42">
        <v>28500000</v>
      </c>
      <c r="H22" s="43">
        <v>0</v>
      </c>
      <c r="I22" s="36">
        <f t="shared" si="0"/>
        <v>-63.199756627723836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4955000</v>
      </c>
      <c r="D23" s="41">
        <v>7242175</v>
      </c>
      <c r="E23" s="41">
        <v>5635469</v>
      </c>
      <c r="F23" s="41">
        <v>7304500</v>
      </c>
      <c r="G23" s="42">
        <v>3978000</v>
      </c>
      <c r="H23" s="43">
        <v>2620000</v>
      </c>
      <c r="I23" s="36">
        <f t="shared" si="0"/>
        <v>29.616541231971993</v>
      </c>
      <c r="J23" s="23">
        <f t="shared" si="1"/>
        <v>-22.531750596567335</v>
      </c>
    </row>
    <row r="24" spans="1:10" x14ac:dyDescent="0.2">
      <c r="A24" s="9" t="s">
        <v>17</v>
      </c>
      <c r="B24" s="21" t="s">
        <v>33</v>
      </c>
      <c r="C24" s="41">
        <v>1400000</v>
      </c>
      <c r="D24" s="41">
        <v>2543626</v>
      </c>
      <c r="E24" s="41">
        <v>841568</v>
      </c>
      <c r="F24" s="41">
        <v>2700000</v>
      </c>
      <c r="G24" s="42">
        <v>500000</v>
      </c>
      <c r="H24" s="43">
        <v>0</v>
      </c>
      <c r="I24" s="36">
        <f t="shared" si="0"/>
        <v>220.82968934180008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6355000</v>
      </c>
      <c r="D26" s="44">
        <v>14321901</v>
      </c>
      <c r="E26" s="44">
        <v>10553097</v>
      </c>
      <c r="F26" s="44">
        <v>11504500</v>
      </c>
      <c r="G26" s="45">
        <v>32978000</v>
      </c>
      <c r="H26" s="46">
        <v>2620000</v>
      </c>
      <c r="I26" s="25">
        <f t="shared" si="0"/>
        <v>9.0153914059541087</v>
      </c>
      <c r="J26" s="26">
        <f t="shared" si="1"/>
        <v>-37.149733949463112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150000</v>
      </c>
      <c r="G29" s="42">
        <v>150000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220000</v>
      </c>
      <c r="D30" s="41">
        <v>237346</v>
      </c>
      <c r="E30" s="41">
        <v>167345</v>
      </c>
      <c r="F30" s="41">
        <v>250000</v>
      </c>
      <c r="G30" s="42">
        <v>450000</v>
      </c>
      <c r="H30" s="43">
        <v>250000</v>
      </c>
      <c r="I30" s="36">
        <f t="shared" si="0"/>
        <v>49.391974663121104</v>
      </c>
      <c r="J30" s="23">
        <f t="shared" si="1"/>
        <v>14.316544739856107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6135000</v>
      </c>
      <c r="D32" s="41">
        <v>14084555</v>
      </c>
      <c r="E32" s="41">
        <v>10385752</v>
      </c>
      <c r="F32" s="41">
        <v>11104500</v>
      </c>
      <c r="G32" s="42">
        <v>32378000</v>
      </c>
      <c r="H32" s="43">
        <v>2370000</v>
      </c>
      <c r="I32" s="36">
        <f t="shared" si="0"/>
        <v>6.920519573353956</v>
      </c>
      <c r="J32" s="23">
        <f t="shared" si="1"/>
        <v>-38.891240733240018</v>
      </c>
    </row>
    <row r="33" spans="1:11" ht="13.5" thickBot="1" x14ac:dyDescent="0.25">
      <c r="A33" s="9" t="s">
        <v>17</v>
      </c>
      <c r="B33" s="37" t="s">
        <v>41</v>
      </c>
      <c r="C33" s="57">
        <v>6355000</v>
      </c>
      <c r="D33" s="57">
        <v>14321901</v>
      </c>
      <c r="E33" s="57">
        <v>10553097</v>
      </c>
      <c r="F33" s="57">
        <v>11504500</v>
      </c>
      <c r="G33" s="58">
        <v>32978000</v>
      </c>
      <c r="H33" s="59">
        <v>2620000</v>
      </c>
      <c r="I33" s="38">
        <f t="shared" si="0"/>
        <v>9.0153914059541087</v>
      </c>
      <c r="J33" s="39">
        <f t="shared" si="1"/>
        <v>-37.149733949463112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26914913</v>
      </c>
      <c r="D8" s="41">
        <v>26914913</v>
      </c>
      <c r="E8" s="41">
        <v>25668977</v>
      </c>
      <c r="F8" s="41">
        <v>28233760</v>
      </c>
      <c r="G8" s="42">
        <v>29532510</v>
      </c>
      <c r="H8" s="43">
        <v>30861470</v>
      </c>
      <c r="I8" s="22">
        <f>IF(($E8       =0),0,((($F8       /$E8       )-1)*100))</f>
        <v>9.9917616506493445</v>
      </c>
      <c r="J8" s="23">
        <f>IF(($E8       =0),0,(((($H8       /$E8       )^(1/3))-1)*100))</f>
        <v>6.3333139725596732</v>
      </c>
    </row>
    <row r="9" spans="1:11" x14ac:dyDescent="0.2">
      <c r="A9" s="3" t="s">
        <v>17</v>
      </c>
      <c r="B9" s="21" t="s">
        <v>20</v>
      </c>
      <c r="C9" s="41">
        <v>117388310</v>
      </c>
      <c r="D9" s="41">
        <v>117388310</v>
      </c>
      <c r="E9" s="41">
        <v>109967432</v>
      </c>
      <c r="F9" s="41">
        <v>134359010</v>
      </c>
      <c r="G9" s="42">
        <v>147199880</v>
      </c>
      <c r="H9" s="43">
        <v>161431070</v>
      </c>
      <c r="I9" s="22">
        <f>IF(($E9       =0),0,((($F9       /$E9       )-1)*100))</f>
        <v>22.180728927088154</v>
      </c>
      <c r="J9" s="23">
        <f>IF(($E9       =0),0,(((($H9       /$E9       )^(1/3))-1)*100))</f>
        <v>13.651284185923629</v>
      </c>
    </row>
    <row r="10" spans="1:11" x14ac:dyDescent="0.2">
      <c r="A10" s="3" t="s">
        <v>17</v>
      </c>
      <c r="B10" s="21" t="s">
        <v>21</v>
      </c>
      <c r="C10" s="41">
        <v>82042650</v>
      </c>
      <c r="D10" s="41">
        <v>89505630</v>
      </c>
      <c r="E10" s="41">
        <v>64166853</v>
      </c>
      <c r="F10" s="41">
        <v>89180080</v>
      </c>
      <c r="G10" s="42">
        <v>81003310</v>
      </c>
      <c r="H10" s="43">
        <v>99409720</v>
      </c>
      <c r="I10" s="22">
        <f t="shared" ref="I10:I33" si="0">IF(($E10      =0),0,((($F10      /$E10      )-1)*100))</f>
        <v>38.981539269192453</v>
      </c>
      <c r="J10" s="23">
        <f t="shared" ref="J10:J33" si="1">IF(($E10      =0),0,(((($H10      /$E10      )^(1/3))-1)*100))</f>
        <v>15.710482201214692</v>
      </c>
    </row>
    <row r="11" spans="1:11" x14ac:dyDescent="0.2">
      <c r="A11" s="9" t="s">
        <v>17</v>
      </c>
      <c r="B11" s="24" t="s">
        <v>22</v>
      </c>
      <c r="C11" s="44">
        <v>226345873</v>
      </c>
      <c r="D11" s="44">
        <v>233808853</v>
      </c>
      <c r="E11" s="44">
        <v>199803262</v>
      </c>
      <c r="F11" s="44">
        <v>251772850</v>
      </c>
      <c r="G11" s="45">
        <v>257735700</v>
      </c>
      <c r="H11" s="46">
        <v>291702260</v>
      </c>
      <c r="I11" s="25">
        <f t="shared" si="0"/>
        <v>26.010380150850597</v>
      </c>
      <c r="J11" s="26">
        <f t="shared" si="1"/>
        <v>13.443357939302736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79389602</v>
      </c>
      <c r="D13" s="41">
        <v>91548450</v>
      </c>
      <c r="E13" s="41">
        <v>87637258</v>
      </c>
      <c r="F13" s="41">
        <v>88441228</v>
      </c>
      <c r="G13" s="42">
        <v>90981581</v>
      </c>
      <c r="H13" s="43">
        <v>95188441</v>
      </c>
      <c r="I13" s="22">
        <f t="shared" si="0"/>
        <v>0.91738379126375946</v>
      </c>
      <c r="J13" s="23">
        <f t="shared" si="1"/>
        <v>2.7933794855977911</v>
      </c>
    </row>
    <row r="14" spans="1:11" x14ac:dyDescent="0.2">
      <c r="A14" s="3" t="s">
        <v>17</v>
      </c>
      <c r="B14" s="21" t="s">
        <v>25</v>
      </c>
      <c r="C14" s="41">
        <v>16690503</v>
      </c>
      <c r="D14" s="41">
        <v>16690503</v>
      </c>
      <c r="E14" s="41">
        <v>0</v>
      </c>
      <c r="F14" s="41">
        <v>11933249</v>
      </c>
      <c r="G14" s="42">
        <v>12557801</v>
      </c>
      <c r="H14" s="43">
        <v>13222196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56045160</v>
      </c>
      <c r="D16" s="41">
        <v>56045160</v>
      </c>
      <c r="E16" s="41">
        <v>48937613</v>
      </c>
      <c r="F16" s="41">
        <v>60528773</v>
      </c>
      <c r="G16" s="42">
        <v>63313100</v>
      </c>
      <c r="H16" s="43">
        <v>66162190</v>
      </c>
      <c r="I16" s="22">
        <f t="shared" si="0"/>
        <v>23.685585155123935</v>
      </c>
      <c r="J16" s="23">
        <f t="shared" si="1"/>
        <v>10.574681383188933</v>
      </c>
    </row>
    <row r="17" spans="1:10" x14ac:dyDescent="0.2">
      <c r="A17" s="3" t="s">
        <v>17</v>
      </c>
      <c r="B17" s="21" t="s">
        <v>27</v>
      </c>
      <c r="C17" s="41">
        <v>88786466</v>
      </c>
      <c r="D17" s="41">
        <v>88294466</v>
      </c>
      <c r="E17" s="41">
        <v>60748117</v>
      </c>
      <c r="F17" s="41">
        <v>89672258</v>
      </c>
      <c r="G17" s="42">
        <v>85891220</v>
      </c>
      <c r="H17" s="43">
        <v>105095340</v>
      </c>
      <c r="I17" s="29">
        <f t="shared" si="0"/>
        <v>47.613230546718022</v>
      </c>
      <c r="J17" s="30">
        <f t="shared" si="1"/>
        <v>20.04669636077012</v>
      </c>
    </row>
    <row r="18" spans="1:10" x14ac:dyDescent="0.2">
      <c r="A18" s="3" t="s">
        <v>17</v>
      </c>
      <c r="B18" s="24" t="s">
        <v>28</v>
      </c>
      <c r="C18" s="44">
        <v>240911731</v>
      </c>
      <c r="D18" s="44">
        <v>252578579</v>
      </c>
      <c r="E18" s="44">
        <v>197322988</v>
      </c>
      <c r="F18" s="44">
        <v>250575508</v>
      </c>
      <c r="G18" s="45">
        <v>252743702</v>
      </c>
      <c r="H18" s="46">
        <v>279668167</v>
      </c>
      <c r="I18" s="25">
        <f t="shared" si="0"/>
        <v>26.987489161678411</v>
      </c>
      <c r="J18" s="26">
        <f t="shared" si="1"/>
        <v>12.328109814374532</v>
      </c>
    </row>
    <row r="19" spans="1:10" ht="23.25" customHeight="1" x14ac:dyDescent="0.2">
      <c r="A19" s="31" t="s">
        <v>17</v>
      </c>
      <c r="B19" s="32" t="s">
        <v>29</v>
      </c>
      <c r="C19" s="50">
        <v>-14565858</v>
      </c>
      <c r="D19" s="50">
        <v>-18769726</v>
      </c>
      <c r="E19" s="50">
        <v>2480274</v>
      </c>
      <c r="F19" s="51">
        <v>1197342</v>
      </c>
      <c r="G19" s="52">
        <v>4991998</v>
      </c>
      <c r="H19" s="53">
        <v>12034093</v>
      </c>
      <c r="I19" s="33">
        <f t="shared" si="0"/>
        <v>-51.72541420826893</v>
      </c>
      <c r="J19" s="34">
        <f t="shared" si="1"/>
        <v>69.292571136445488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660775</v>
      </c>
      <c r="E23" s="41">
        <v>475260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13742913</v>
      </c>
      <c r="D24" s="41">
        <v>15365608</v>
      </c>
      <c r="E24" s="41">
        <v>8089933</v>
      </c>
      <c r="F24" s="41">
        <v>32938300</v>
      </c>
      <c r="G24" s="42">
        <v>33883800</v>
      </c>
      <c r="H24" s="43">
        <v>58779300</v>
      </c>
      <c r="I24" s="36">
        <f t="shared" si="0"/>
        <v>307.15170323413065</v>
      </c>
      <c r="J24" s="23">
        <f t="shared" si="1"/>
        <v>93.683739543400208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13742913</v>
      </c>
      <c r="D26" s="44">
        <v>16026383</v>
      </c>
      <c r="E26" s="44">
        <v>8565193</v>
      </c>
      <c r="F26" s="44">
        <v>32938300</v>
      </c>
      <c r="G26" s="45">
        <v>33883800</v>
      </c>
      <c r="H26" s="46">
        <v>58779300</v>
      </c>
      <c r="I26" s="25">
        <f t="shared" si="0"/>
        <v>284.55992760466694</v>
      </c>
      <c r="J26" s="26">
        <f t="shared" si="1"/>
        <v>90.033026675161906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6449296</v>
      </c>
      <c r="D28" s="41">
        <v>6489536</v>
      </c>
      <c r="E28" s="41">
        <v>1784014</v>
      </c>
      <c r="F28" s="41">
        <v>12656150</v>
      </c>
      <c r="G28" s="42">
        <v>10964900</v>
      </c>
      <c r="H28" s="43">
        <v>11539650</v>
      </c>
      <c r="I28" s="36">
        <f t="shared" si="0"/>
        <v>609.41988123411579</v>
      </c>
      <c r="J28" s="23">
        <f t="shared" si="1"/>
        <v>86.322281248097084</v>
      </c>
    </row>
    <row r="29" spans="1:10" x14ac:dyDescent="0.2">
      <c r="A29" s="9" t="s">
        <v>17</v>
      </c>
      <c r="B29" s="21" t="s">
        <v>38</v>
      </c>
      <c r="C29" s="41">
        <v>484730</v>
      </c>
      <c r="D29" s="41">
        <v>61683</v>
      </c>
      <c r="E29" s="41">
        <v>0</v>
      </c>
      <c r="F29" s="41">
        <v>626000</v>
      </c>
      <c r="G29" s="42">
        <v>1954000</v>
      </c>
      <c r="H29" s="43">
        <v>700000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2000000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6808887</v>
      </c>
      <c r="D32" s="41">
        <v>9475164</v>
      </c>
      <c r="E32" s="41">
        <v>6781179</v>
      </c>
      <c r="F32" s="41">
        <v>19656150</v>
      </c>
      <c r="G32" s="42">
        <v>20964900</v>
      </c>
      <c r="H32" s="43">
        <v>44539650</v>
      </c>
      <c r="I32" s="36">
        <f t="shared" si="0"/>
        <v>189.86331137992374</v>
      </c>
      <c r="J32" s="23">
        <f t="shared" si="1"/>
        <v>87.275312532013842</v>
      </c>
    </row>
    <row r="33" spans="1:11" ht="13.5" thickBot="1" x14ac:dyDescent="0.25">
      <c r="A33" s="9" t="s">
        <v>17</v>
      </c>
      <c r="B33" s="37" t="s">
        <v>41</v>
      </c>
      <c r="C33" s="57">
        <v>13742913</v>
      </c>
      <c r="D33" s="57">
        <v>16026383</v>
      </c>
      <c r="E33" s="57">
        <v>8565193</v>
      </c>
      <c r="F33" s="57">
        <v>32938300</v>
      </c>
      <c r="G33" s="58">
        <v>33883800</v>
      </c>
      <c r="H33" s="59">
        <v>58779300</v>
      </c>
      <c r="I33" s="38">
        <f t="shared" si="0"/>
        <v>284.55992760466694</v>
      </c>
      <c r="J33" s="39">
        <f t="shared" si="1"/>
        <v>90.033026675161906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127035725</v>
      </c>
      <c r="D8" s="41">
        <v>128185725</v>
      </c>
      <c r="E8" s="41">
        <v>130044366</v>
      </c>
      <c r="F8" s="41">
        <v>137207255</v>
      </c>
      <c r="G8" s="42">
        <v>146674555</v>
      </c>
      <c r="H8" s="43">
        <v>156795100</v>
      </c>
      <c r="I8" s="22">
        <f>IF(($E8       =0),0,((($F8       /$E8       )-1)*100))</f>
        <v>5.5080348501987286</v>
      </c>
      <c r="J8" s="23">
        <f>IF(($E8       =0),0,(((($H8       /$E8       )^(1/3))-1)*100))</f>
        <v>6.4339830426094036</v>
      </c>
    </row>
    <row r="9" spans="1:11" x14ac:dyDescent="0.2">
      <c r="A9" s="3" t="s">
        <v>17</v>
      </c>
      <c r="B9" s="21" t="s">
        <v>20</v>
      </c>
      <c r="C9" s="41">
        <v>329942175</v>
      </c>
      <c r="D9" s="41">
        <v>318106885</v>
      </c>
      <c r="E9" s="41">
        <v>314220173</v>
      </c>
      <c r="F9" s="41">
        <v>347978596</v>
      </c>
      <c r="G9" s="42">
        <v>392076402</v>
      </c>
      <c r="H9" s="43">
        <v>443370662</v>
      </c>
      <c r="I9" s="22">
        <f>IF(($E9       =0),0,((($F9       /$E9       )-1)*100))</f>
        <v>10.743556875325133</v>
      </c>
      <c r="J9" s="23">
        <f>IF(($E9       =0),0,(((($H9       /$E9       )^(1/3))-1)*100))</f>
        <v>12.161625921262086</v>
      </c>
    </row>
    <row r="10" spans="1:11" x14ac:dyDescent="0.2">
      <c r="A10" s="3" t="s">
        <v>17</v>
      </c>
      <c r="B10" s="21" t="s">
        <v>21</v>
      </c>
      <c r="C10" s="41">
        <v>239849538</v>
      </c>
      <c r="D10" s="41">
        <v>243291239</v>
      </c>
      <c r="E10" s="41">
        <v>204786239</v>
      </c>
      <c r="F10" s="41">
        <v>244334886</v>
      </c>
      <c r="G10" s="42">
        <v>238063555</v>
      </c>
      <c r="H10" s="43">
        <v>247335768</v>
      </c>
      <c r="I10" s="22">
        <f t="shared" ref="I10:I33" si="0">IF(($E10      =0),0,((($F10      /$E10      )-1)*100))</f>
        <v>19.312160423044823</v>
      </c>
      <c r="J10" s="23">
        <f t="shared" ref="J10:J33" si="1">IF(($E10      =0),0,(((($H10      /$E10      )^(1/3))-1)*100))</f>
        <v>6.4948775480066612</v>
      </c>
    </row>
    <row r="11" spans="1:11" x14ac:dyDescent="0.2">
      <c r="A11" s="9" t="s">
        <v>17</v>
      </c>
      <c r="B11" s="24" t="s">
        <v>22</v>
      </c>
      <c r="C11" s="44">
        <v>696827438</v>
      </c>
      <c r="D11" s="44">
        <v>689583849</v>
      </c>
      <c r="E11" s="44">
        <v>649050778</v>
      </c>
      <c r="F11" s="44">
        <v>729520737</v>
      </c>
      <c r="G11" s="45">
        <v>776814512</v>
      </c>
      <c r="H11" s="46">
        <v>847501530</v>
      </c>
      <c r="I11" s="25">
        <f t="shared" si="0"/>
        <v>12.398099151496588</v>
      </c>
      <c r="J11" s="26">
        <f t="shared" si="1"/>
        <v>9.3001115941267578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232085085</v>
      </c>
      <c r="D13" s="41">
        <v>224666983</v>
      </c>
      <c r="E13" s="41">
        <v>209165235</v>
      </c>
      <c r="F13" s="41">
        <v>246636778</v>
      </c>
      <c r="G13" s="42">
        <v>262544758</v>
      </c>
      <c r="H13" s="43">
        <v>280710239</v>
      </c>
      <c r="I13" s="22">
        <f t="shared" si="0"/>
        <v>17.914804532407125</v>
      </c>
      <c r="J13" s="23">
        <f t="shared" si="1"/>
        <v>10.303573809554646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1900102</v>
      </c>
      <c r="G14" s="42">
        <v>1938105</v>
      </c>
      <c r="H14" s="43">
        <v>1976869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180885649</v>
      </c>
      <c r="D16" s="41">
        <v>170848745</v>
      </c>
      <c r="E16" s="41">
        <v>147095292</v>
      </c>
      <c r="F16" s="41">
        <v>192614876</v>
      </c>
      <c r="G16" s="42">
        <v>222855412</v>
      </c>
      <c r="H16" s="43">
        <v>257843712</v>
      </c>
      <c r="I16" s="22">
        <f t="shared" si="0"/>
        <v>30.945643046141825</v>
      </c>
      <c r="J16" s="23">
        <f t="shared" si="1"/>
        <v>20.57370070571034</v>
      </c>
    </row>
    <row r="17" spans="1:10" x14ac:dyDescent="0.2">
      <c r="A17" s="3" t="s">
        <v>17</v>
      </c>
      <c r="B17" s="21" t="s">
        <v>27</v>
      </c>
      <c r="C17" s="41">
        <v>315287076</v>
      </c>
      <c r="D17" s="41">
        <v>312390760</v>
      </c>
      <c r="E17" s="41">
        <v>229195735</v>
      </c>
      <c r="F17" s="41">
        <v>296015616</v>
      </c>
      <c r="G17" s="42">
        <v>302030437</v>
      </c>
      <c r="H17" s="43">
        <v>318274420</v>
      </c>
      <c r="I17" s="29">
        <f t="shared" si="0"/>
        <v>29.154068246514274</v>
      </c>
      <c r="J17" s="30">
        <f t="shared" si="1"/>
        <v>11.565967126311083</v>
      </c>
    </row>
    <row r="18" spans="1:10" x14ac:dyDescent="0.2">
      <c r="A18" s="3" t="s">
        <v>17</v>
      </c>
      <c r="B18" s="24" t="s">
        <v>28</v>
      </c>
      <c r="C18" s="44">
        <v>728257810</v>
      </c>
      <c r="D18" s="44">
        <v>707906488</v>
      </c>
      <c r="E18" s="44">
        <v>585456262</v>
      </c>
      <c r="F18" s="44">
        <v>737167372</v>
      </c>
      <c r="G18" s="45">
        <v>789368712</v>
      </c>
      <c r="H18" s="46">
        <v>858805240</v>
      </c>
      <c r="I18" s="25">
        <f t="shared" si="0"/>
        <v>25.913312376527276</v>
      </c>
      <c r="J18" s="26">
        <f t="shared" si="1"/>
        <v>13.623128600718172</v>
      </c>
    </row>
    <row r="19" spans="1:10" ht="23.25" customHeight="1" x14ac:dyDescent="0.2">
      <c r="A19" s="31" t="s">
        <v>17</v>
      </c>
      <c r="B19" s="32" t="s">
        <v>29</v>
      </c>
      <c r="C19" s="50">
        <v>-31430372</v>
      </c>
      <c r="D19" s="50">
        <v>-18322639</v>
      </c>
      <c r="E19" s="50">
        <v>63594516</v>
      </c>
      <c r="F19" s="51">
        <v>-7646635</v>
      </c>
      <c r="G19" s="52">
        <v>-12554200</v>
      </c>
      <c r="H19" s="53">
        <v>-11303710</v>
      </c>
      <c r="I19" s="33">
        <f t="shared" si="0"/>
        <v>-112.02404779682576</v>
      </c>
      <c r="J19" s="34">
        <f t="shared" si="1"/>
        <v>-156.22555877868032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57825710</v>
      </c>
      <c r="D22" s="41">
        <v>0</v>
      </c>
      <c r="E22" s="41">
        <v>-4</v>
      </c>
      <c r="F22" s="41">
        <v>0</v>
      </c>
      <c r="G22" s="42">
        <v>20000000</v>
      </c>
      <c r="H22" s="43">
        <v>62050000</v>
      </c>
      <c r="I22" s="36">
        <f t="shared" si="0"/>
        <v>-100</v>
      </c>
      <c r="J22" s="23">
        <f t="shared" si="1"/>
        <v>-25039.855421220516</v>
      </c>
    </row>
    <row r="23" spans="1:10" x14ac:dyDescent="0.2">
      <c r="A23" s="9" t="s">
        <v>17</v>
      </c>
      <c r="B23" s="21" t="s">
        <v>32</v>
      </c>
      <c r="C23" s="41">
        <v>19918075</v>
      </c>
      <c r="D23" s="41">
        <v>82874374</v>
      </c>
      <c r="E23" s="41">
        <v>72132490</v>
      </c>
      <c r="F23" s="41">
        <v>96804000</v>
      </c>
      <c r="G23" s="42">
        <v>93892500</v>
      </c>
      <c r="H23" s="43">
        <v>33797800</v>
      </c>
      <c r="I23" s="36">
        <f t="shared" si="0"/>
        <v>34.203047752822613</v>
      </c>
      <c r="J23" s="23">
        <f t="shared" si="1"/>
        <v>-22.330143550614302</v>
      </c>
    </row>
    <row r="24" spans="1:10" x14ac:dyDescent="0.2">
      <c r="A24" s="9" t="s">
        <v>17</v>
      </c>
      <c r="B24" s="21" t="s">
        <v>33</v>
      </c>
      <c r="C24" s="41">
        <v>32638643</v>
      </c>
      <c r="D24" s="41">
        <v>121084643</v>
      </c>
      <c r="E24" s="41">
        <v>40484246</v>
      </c>
      <c r="F24" s="41">
        <v>97968700</v>
      </c>
      <c r="G24" s="42">
        <v>55292900</v>
      </c>
      <c r="H24" s="43">
        <v>73740050</v>
      </c>
      <c r="I24" s="36">
        <f t="shared" si="0"/>
        <v>141.99215665273846</v>
      </c>
      <c r="J24" s="23">
        <f t="shared" si="1"/>
        <v>22.125341419493783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110382428</v>
      </c>
      <c r="D26" s="44">
        <v>203959017</v>
      </c>
      <c r="E26" s="44">
        <v>112616732</v>
      </c>
      <c r="F26" s="44">
        <v>194772700</v>
      </c>
      <c r="G26" s="45">
        <v>169185400</v>
      </c>
      <c r="H26" s="46">
        <v>169587850</v>
      </c>
      <c r="I26" s="25">
        <f t="shared" si="0"/>
        <v>72.951830994349947</v>
      </c>
      <c r="J26" s="26">
        <f t="shared" si="1"/>
        <v>14.620932657760942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18500000</v>
      </c>
      <c r="D28" s="41">
        <v>19210014</v>
      </c>
      <c r="E28" s="41">
        <v>14962170</v>
      </c>
      <c r="F28" s="41">
        <v>15215333</v>
      </c>
      <c r="G28" s="42">
        <v>17911300</v>
      </c>
      <c r="H28" s="43">
        <v>62583000</v>
      </c>
      <c r="I28" s="36">
        <f t="shared" si="0"/>
        <v>1.6920206093100187</v>
      </c>
      <c r="J28" s="23">
        <f t="shared" si="1"/>
        <v>61.121661224548632</v>
      </c>
    </row>
    <row r="29" spans="1:10" x14ac:dyDescent="0.2">
      <c r="A29" s="9" t="s">
        <v>17</v>
      </c>
      <c r="B29" s="21" t="s">
        <v>38</v>
      </c>
      <c r="C29" s="41">
        <v>23972593</v>
      </c>
      <c r="D29" s="41">
        <v>93412593</v>
      </c>
      <c r="E29" s="41">
        <v>21409020</v>
      </c>
      <c r="F29" s="41">
        <v>103820333</v>
      </c>
      <c r="G29" s="42">
        <v>78330000</v>
      </c>
      <c r="H29" s="43">
        <v>15020000</v>
      </c>
      <c r="I29" s="36">
        <f t="shared" si="0"/>
        <v>384.93734416615052</v>
      </c>
      <c r="J29" s="23">
        <f t="shared" si="1"/>
        <v>-11.143122389978865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32681050</v>
      </c>
      <c r="D31" s="41">
        <v>48453119</v>
      </c>
      <c r="E31" s="41">
        <v>43801381</v>
      </c>
      <c r="F31" s="41">
        <v>43114528</v>
      </c>
      <c r="G31" s="42">
        <v>23422900</v>
      </c>
      <c r="H31" s="43">
        <v>31953800</v>
      </c>
      <c r="I31" s="36">
        <f t="shared" si="0"/>
        <v>-1.5681080922996471</v>
      </c>
      <c r="J31" s="23">
        <f t="shared" si="1"/>
        <v>-9.9787781984788442</v>
      </c>
    </row>
    <row r="32" spans="1:10" x14ac:dyDescent="0.2">
      <c r="A32" s="9" t="s">
        <v>17</v>
      </c>
      <c r="B32" s="21" t="s">
        <v>34</v>
      </c>
      <c r="C32" s="41">
        <v>35228785</v>
      </c>
      <c r="D32" s="41">
        <v>43186502</v>
      </c>
      <c r="E32" s="41">
        <v>32815102</v>
      </c>
      <c r="F32" s="41">
        <v>32622506</v>
      </c>
      <c r="G32" s="42">
        <v>49521200</v>
      </c>
      <c r="H32" s="43">
        <v>60031050</v>
      </c>
      <c r="I32" s="36">
        <f t="shared" si="0"/>
        <v>-0.58691269647737077</v>
      </c>
      <c r="J32" s="23">
        <f t="shared" si="1"/>
        <v>22.302141165389109</v>
      </c>
    </row>
    <row r="33" spans="1:11" ht="13.5" thickBot="1" x14ac:dyDescent="0.25">
      <c r="A33" s="9" t="s">
        <v>17</v>
      </c>
      <c r="B33" s="37" t="s">
        <v>41</v>
      </c>
      <c r="C33" s="57">
        <v>110382428</v>
      </c>
      <c r="D33" s="57">
        <v>204262228</v>
      </c>
      <c r="E33" s="57">
        <v>112987673</v>
      </c>
      <c r="F33" s="57">
        <v>194772700</v>
      </c>
      <c r="G33" s="58">
        <v>169185400</v>
      </c>
      <c r="H33" s="59">
        <v>169587850</v>
      </c>
      <c r="I33" s="38">
        <f t="shared" si="0"/>
        <v>72.384026353034116</v>
      </c>
      <c r="J33" s="39">
        <f t="shared" si="1"/>
        <v>14.495360796568013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223787544</v>
      </c>
      <c r="D8" s="41">
        <v>219678910</v>
      </c>
      <c r="E8" s="41">
        <v>218627352</v>
      </c>
      <c r="F8" s="41">
        <v>256923977</v>
      </c>
      <c r="G8" s="42">
        <v>303182375</v>
      </c>
      <c r="H8" s="43">
        <v>329366085</v>
      </c>
      <c r="I8" s="22">
        <f>IF(($E8       =0),0,((($F8       /$E8       )-1)*100))</f>
        <v>17.516849858749595</v>
      </c>
      <c r="J8" s="23">
        <f>IF(($E8       =0),0,(((($H8       /$E8       )^(1/3))-1)*100))</f>
        <v>14.636995267343721</v>
      </c>
    </row>
    <row r="9" spans="1:11" x14ac:dyDescent="0.2">
      <c r="A9" s="3" t="s">
        <v>17</v>
      </c>
      <c r="B9" s="21" t="s">
        <v>20</v>
      </c>
      <c r="C9" s="41">
        <v>961901872</v>
      </c>
      <c r="D9" s="41">
        <v>939187964</v>
      </c>
      <c r="E9" s="41">
        <v>959147810</v>
      </c>
      <c r="F9" s="41">
        <v>1047160306</v>
      </c>
      <c r="G9" s="42">
        <v>1157849416</v>
      </c>
      <c r="H9" s="43">
        <v>1273630428</v>
      </c>
      <c r="I9" s="22">
        <f>IF(($E9       =0),0,((($F9       /$E9       )-1)*100))</f>
        <v>9.1761139505703415</v>
      </c>
      <c r="J9" s="23">
        <f>IF(($E9       =0),0,(((($H9       /$E9       )^(1/3))-1)*100))</f>
        <v>9.9139027737249918</v>
      </c>
    </row>
    <row r="10" spans="1:11" x14ac:dyDescent="0.2">
      <c r="A10" s="3" t="s">
        <v>17</v>
      </c>
      <c r="B10" s="21" t="s">
        <v>21</v>
      </c>
      <c r="C10" s="41">
        <v>386090978</v>
      </c>
      <c r="D10" s="41">
        <v>380406905</v>
      </c>
      <c r="E10" s="41">
        <v>353635666</v>
      </c>
      <c r="F10" s="41">
        <v>391262054</v>
      </c>
      <c r="G10" s="42">
        <v>378052376</v>
      </c>
      <c r="H10" s="43">
        <v>458236234</v>
      </c>
      <c r="I10" s="22">
        <f t="shared" ref="I10:I33" si="0">IF(($E10      =0),0,((($F10      /$E10      )-1)*100))</f>
        <v>10.639873637632459</v>
      </c>
      <c r="J10" s="23">
        <f t="shared" ref="J10:J33" si="1">IF(($E10      =0),0,(((($H10      /$E10      )^(1/3))-1)*100))</f>
        <v>9.0212413048603057</v>
      </c>
    </row>
    <row r="11" spans="1:11" x14ac:dyDescent="0.2">
      <c r="A11" s="9" t="s">
        <v>17</v>
      </c>
      <c r="B11" s="24" t="s">
        <v>22</v>
      </c>
      <c r="C11" s="44">
        <v>1571780394</v>
      </c>
      <c r="D11" s="44">
        <v>1539273779</v>
      </c>
      <c r="E11" s="44">
        <v>1531410828</v>
      </c>
      <c r="F11" s="44">
        <v>1695346337</v>
      </c>
      <c r="G11" s="45">
        <v>1839084167</v>
      </c>
      <c r="H11" s="46">
        <v>2061232747</v>
      </c>
      <c r="I11" s="25">
        <f t="shared" si="0"/>
        <v>10.704868086514541</v>
      </c>
      <c r="J11" s="26">
        <f t="shared" si="1"/>
        <v>10.4108550911427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458202701</v>
      </c>
      <c r="D13" s="41">
        <v>417231693</v>
      </c>
      <c r="E13" s="41">
        <v>380201842</v>
      </c>
      <c r="F13" s="41">
        <v>444991991</v>
      </c>
      <c r="G13" s="42">
        <v>466303186</v>
      </c>
      <c r="H13" s="43">
        <v>488087332</v>
      </c>
      <c r="I13" s="22">
        <f t="shared" si="0"/>
        <v>17.040987665704165</v>
      </c>
      <c r="J13" s="23">
        <f t="shared" si="1"/>
        <v>8.6828720260254677</v>
      </c>
    </row>
    <row r="14" spans="1:11" x14ac:dyDescent="0.2">
      <c r="A14" s="3" t="s">
        <v>17</v>
      </c>
      <c r="B14" s="21" t="s">
        <v>25</v>
      </c>
      <c r="C14" s="41">
        <v>31074200</v>
      </c>
      <c r="D14" s="41">
        <v>40721967</v>
      </c>
      <c r="E14" s="41">
        <v>0</v>
      </c>
      <c r="F14" s="41">
        <v>28377000</v>
      </c>
      <c r="G14" s="42">
        <v>36279500</v>
      </c>
      <c r="H14" s="43">
        <v>35345534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500532600</v>
      </c>
      <c r="D16" s="41">
        <v>517000000</v>
      </c>
      <c r="E16" s="41">
        <v>460082425</v>
      </c>
      <c r="F16" s="41">
        <v>570300000</v>
      </c>
      <c r="G16" s="42">
        <v>650200000</v>
      </c>
      <c r="H16" s="43">
        <v>742000000</v>
      </c>
      <c r="I16" s="22">
        <f t="shared" si="0"/>
        <v>23.956049831723082</v>
      </c>
      <c r="J16" s="23">
        <f t="shared" si="1"/>
        <v>17.270673815758485</v>
      </c>
    </row>
    <row r="17" spans="1:10" x14ac:dyDescent="0.2">
      <c r="A17" s="3" t="s">
        <v>17</v>
      </c>
      <c r="B17" s="21" t="s">
        <v>27</v>
      </c>
      <c r="C17" s="41">
        <v>652670308</v>
      </c>
      <c r="D17" s="41">
        <v>635941000</v>
      </c>
      <c r="E17" s="41">
        <v>474490649</v>
      </c>
      <c r="F17" s="41">
        <v>679785006</v>
      </c>
      <c r="G17" s="42">
        <v>693122180</v>
      </c>
      <c r="H17" s="43">
        <v>766631675</v>
      </c>
      <c r="I17" s="29">
        <f t="shared" si="0"/>
        <v>43.266259816218209</v>
      </c>
      <c r="J17" s="30">
        <f t="shared" si="1"/>
        <v>17.341877751448152</v>
      </c>
    </row>
    <row r="18" spans="1:10" x14ac:dyDescent="0.2">
      <c r="A18" s="3" t="s">
        <v>17</v>
      </c>
      <c r="B18" s="24" t="s">
        <v>28</v>
      </c>
      <c r="C18" s="44">
        <v>1642479809</v>
      </c>
      <c r="D18" s="44">
        <v>1610894660</v>
      </c>
      <c r="E18" s="44">
        <v>1314774916</v>
      </c>
      <c r="F18" s="44">
        <v>1723453997</v>
      </c>
      <c r="G18" s="45">
        <v>1845904866</v>
      </c>
      <c r="H18" s="46">
        <v>2032064541</v>
      </c>
      <c r="I18" s="25">
        <f t="shared" si="0"/>
        <v>31.083577578688761</v>
      </c>
      <c r="J18" s="26">
        <f t="shared" si="1"/>
        <v>15.618863463958199</v>
      </c>
    </row>
    <row r="19" spans="1:10" ht="23.25" customHeight="1" x14ac:dyDescent="0.2">
      <c r="A19" s="31" t="s">
        <v>17</v>
      </c>
      <c r="B19" s="32" t="s">
        <v>29</v>
      </c>
      <c r="C19" s="50">
        <v>-70699415</v>
      </c>
      <c r="D19" s="50">
        <v>-71620881</v>
      </c>
      <c r="E19" s="50">
        <v>216635912</v>
      </c>
      <c r="F19" s="51">
        <v>-28107660</v>
      </c>
      <c r="G19" s="52">
        <v>-6820699</v>
      </c>
      <c r="H19" s="53">
        <v>29168206</v>
      </c>
      <c r="I19" s="33">
        <f t="shared" si="0"/>
        <v>-112.97460782956428</v>
      </c>
      <c r="J19" s="34">
        <f t="shared" si="1"/>
        <v>-48.74615841529797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130998000</v>
      </c>
      <c r="D22" s="41">
        <v>91914590</v>
      </c>
      <c r="E22" s="41">
        <v>88769069</v>
      </c>
      <c r="F22" s="41">
        <v>193660000</v>
      </c>
      <c r="G22" s="42">
        <v>97600000</v>
      </c>
      <c r="H22" s="43">
        <v>24500000</v>
      </c>
      <c r="I22" s="36">
        <f t="shared" si="0"/>
        <v>118.1615760778115</v>
      </c>
      <c r="J22" s="23">
        <f t="shared" si="1"/>
        <v>-34.891932294603286</v>
      </c>
    </row>
    <row r="23" spans="1:10" x14ac:dyDescent="0.2">
      <c r="A23" s="9" t="s">
        <v>17</v>
      </c>
      <c r="B23" s="21" t="s">
        <v>32</v>
      </c>
      <c r="C23" s="41">
        <v>179488845</v>
      </c>
      <c r="D23" s="41">
        <v>206387575</v>
      </c>
      <c r="E23" s="41">
        <v>147128981</v>
      </c>
      <c r="F23" s="41">
        <v>207298046</v>
      </c>
      <c r="G23" s="42">
        <v>195484361</v>
      </c>
      <c r="H23" s="43">
        <v>185722456</v>
      </c>
      <c r="I23" s="36">
        <f t="shared" si="0"/>
        <v>40.895454172961344</v>
      </c>
      <c r="J23" s="23">
        <f t="shared" si="1"/>
        <v>8.0742085242086361</v>
      </c>
    </row>
    <row r="24" spans="1:10" x14ac:dyDescent="0.2">
      <c r="A24" s="9" t="s">
        <v>17</v>
      </c>
      <c r="B24" s="21" t="s">
        <v>33</v>
      </c>
      <c r="C24" s="41">
        <v>67543072</v>
      </c>
      <c r="D24" s="41">
        <v>81272139</v>
      </c>
      <c r="E24" s="41">
        <v>59259464</v>
      </c>
      <c r="F24" s="41">
        <v>37006957</v>
      </c>
      <c r="G24" s="42">
        <v>44903176</v>
      </c>
      <c r="H24" s="43">
        <v>34272652</v>
      </c>
      <c r="I24" s="36">
        <f t="shared" si="0"/>
        <v>-37.550975823878531</v>
      </c>
      <c r="J24" s="23">
        <f t="shared" si="1"/>
        <v>-16.683695717469138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378029917</v>
      </c>
      <c r="D26" s="44">
        <v>379574304</v>
      </c>
      <c r="E26" s="44">
        <v>295157514</v>
      </c>
      <c r="F26" s="44">
        <v>437965003</v>
      </c>
      <c r="G26" s="45">
        <v>337987537</v>
      </c>
      <c r="H26" s="46">
        <v>244495108</v>
      </c>
      <c r="I26" s="25">
        <f t="shared" si="0"/>
        <v>48.383484148738297</v>
      </c>
      <c r="J26" s="26">
        <f t="shared" si="1"/>
        <v>-6.0841752568025376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58217791</v>
      </c>
      <c r="D28" s="41">
        <v>46998148</v>
      </c>
      <c r="E28" s="41">
        <v>39264290</v>
      </c>
      <c r="F28" s="41">
        <v>47311121</v>
      </c>
      <c r="G28" s="42">
        <v>50808840</v>
      </c>
      <c r="H28" s="43">
        <v>63612861</v>
      </c>
      <c r="I28" s="36">
        <f t="shared" si="0"/>
        <v>20.494018865488208</v>
      </c>
      <c r="J28" s="23">
        <f t="shared" si="1"/>
        <v>17.448928748596316</v>
      </c>
    </row>
    <row r="29" spans="1:10" x14ac:dyDescent="0.2">
      <c r="A29" s="9" t="s">
        <v>17</v>
      </c>
      <c r="B29" s="21" t="s">
        <v>38</v>
      </c>
      <c r="C29" s="41">
        <v>67697370</v>
      </c>
      <c r="D29" s="41">
        <v>94895703</v>
      </c>
      <c r="E29" s="41">
        <v>54806393</v>
      </c>
      <c r="F29" s="41">
        <v>188433000</v>
      </c>
      <c r="G29" s="42">
        <v>111072226</v>
      </c>
      <c r="H29" s="43">
        <v>39808326</v>
      </c>
      <c r="I29" s="36">
        <f t="shared" si="0"/>
        <v>243.81572967226651</v>
      </c>
      <c r="J29" s="23">
        <f t="shared" si="1"/>
        <v>-10.109409874209451</v>
      </c>
    </row>
    <row r="30" spans="1:10" x14ac:dyDescent="0.2">
      <c r="A30" s="9" t="s">
        <v>17</v>
      </c>
      <c r="B30" s="21" t="s">
        <v>39</v>
      </c>
      <c r="C30" s="41">
        <v>649320</v>
      </c>
      <c r="D30" s="41">
        <v>649320</v>
      </c>
      <c r="E30" s="41">
        <v>2100517</v>
      </c>
      <c r="F30" s="41">
        <v>3402261</v>
      </c>
      <c r="G30" s="42">
        <v>3102261</v>
      </c>
      <c r="H30" s="43">
        <v>869565</v>
      </c>
      <c r="I30" s="36">
        <f t="shared" si="0"/>
        <v>61.972552471605802</v>
      </c>
      <c r="J30" s="23">
        <f t="shared" si="1"/>
        <v>-25.471001825461848</v>
      </c>
    </row>
    <row r="31" spans="1:10" x14ac:dyDescent="0.2">
      <c r="A31" s="9" t="s">
        <v>17</v>
      </c>
      <c r="B31" s="21" t="s">
        <v>40</v>
      </c>
      <c r="C31" s="41">
        <v>65720431</v>
      </c>
      <c r="D31" s="41">
        <v>130642304</v>
      </c>
      <c r="E31" s="41">
        <v>81787803</v>
      </c>
      <c r="F31" s="41">
        <v>35343037</v>
      </c>
      <c r="G31" s="42">
        <v>50078622</v>
      </c>
      <c r="H31" s="43">
        <v>42220317</v>
      </c>
      <c r="I31" s="36">
        <f t="shared" si="0"/>
        <v>-56.786909901467823</v>
      </c>
      <c r="J31" s="23">
        <f t="shared" si="1"/>
        <v>-19.780925126230798</v>
      </c>
    </row>
    <row r="32" spans="1:10" x14ac:dyDescent="0.2">
      <c r="A32" s="9" t="s">
        <v>17</v>
      </c>
      <c r="B32" s="21" t="s">
        <v>34</v>
      </c>
      <c r="C32" s="41">
        <v>189418831</v>
      </c>
      <c r="D32" s="41">
        <v>198530814</v>
      </c>
      <c r="E32" s="41">
        <v>155247233</v>
      </c>
      <c r="F32" s="41">
        <v>163475584</v>
      </c>
      <c r="G32" s="42">
        <v>122925588</v>
      </c>
      <c r="H32" s="43">
        <v>97984039</v>
      </c>
      <c r="I32" s="36">
        <f t="shared" si="0"/>
        <v>5.3001595203954421</v>
      </c>
      <c r="J32" s="23">
        <f t="shared" si="1"/>
        <v>-14.221755013140546</v>
      </c>
    </row>
    <row r="33" spans="1:11" ht="13.5" thickBot="1" x14ac:dyDescent="0.25">
      <c r="A33" s="9" t="s">
        <v>17</v>
      </c>
      <c r="B33" s="37" t="s">
        <v>41</v>
      </c>
      <c r="C33" s="57">
        <v>381703743</v>
      </c>
      <c r="D33" s="57">
        <v>471716289</v>
      </c>
      <c r="E33" s="57">
        <v>333206236</v>
      </c>
      <c r="F33" s="57">
        <v>437965003</v>
      </c>
      <c r="G33" s="58">
        <v>337987537</v>
      </c>
      <c r="H33" s="59">
        <v>244495108</v>
      </c>
      <c r="I33" s="38">
        <f t="shared" si="0"/>
        <v>31.439617774740558</v>
      </c>
      <c r="J33" s="39">
        <f t="shared" si="1"/>
        <v>-9.8043309485544619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441577886</v>
      </c>
      <c r="D8" s="41">
        <v>441877370</v>
      </c>
      <c r="E8" s="41">
        <v>443330071</v>
      </c>
      <c r="F8" s="41">
        <v>480506360</v>
      </c>
      <c r="G8" s="42">
        <v>509336740</v>
      </c>
      <c r="H8" s="43">
        <v>539896960</v>
      </c>
      <c r="I8" s="22">
        <f>IF(($E8       =0),0,((($F8       /$E8       )-1)*100))</f>
        <v>8.3856908050796264</v>
      </c>
      <c r="J8" s="23">
        <f>IF(($E8       =0),0,(((($H8       /$E8       )^(1/3))-1)*100))</f>
        <v>6.7893387254745363</v>
      </c>
    </row>
    <row r="9" spans="1:11" x14ac:dyDescent="0.2">
      <c r="A9" s="3" t="s">
        <v>17</v>
      </c>
      <c r="B9" s="21" t="s">
        <v>20</v>
      </c>
      <c r="C9" s="41">
        <v>1454149370</v>
      </c>
      <c r="D9" s="41">
        <v>1446139976</v>
      </c>
      <c r="E9" s="41">
        <v>1401270788</v>
      </c>
      <c r="F9" s="41">
        <v>1703492587</v>
      </c>
      <c r="G9" s="42">
        <v>1873168380</v>
      </c>
      <c r="H9" s="43">
        <v>2061120660</v>
      </c>
      <c r="I9" s="22">
        <f>IF(($E9       =0),0,((($F9       /$E9       )-1)*100))</f>
        <v>21.567694237839198</v>
      </c>
      <c r="J9" s="23">
        <f>IF(($E9       =0),0,(((($H9       /$E9       )^(1/3))-1)*100))</f>
        <v>13.726179393762816</v>
      </c>
    </row>
    <row r="10" spans="1:11" x14ac:dyDescent="0.2">
      <c r="A10" s="3" t="s">
        <v>17</v>
      </c>
      <c r="B10" s="21" t="s">
        <v>21</v>
      </c>
      <c r="C10" s="41">
        <v>1222118105</v>
      </c>
      <c r="D10" s="41">
        <v>1341463678</v>
      </c>
      <c r="E10" s="41">
        <v>985596559</v>
      </c>
      <c r="F10" s="41">
        <v>1370507897</v>
      </c>
      <c r="G10" s="42">
        <v>1417038289</v>
      </c>
      <c r="H10" s="43">
        <v>1483185955</v>
      </c>
      <c r="I10" s="22">
        <f t="shared" ref="I10:I33" si="0">IF(($E10      =0),0,((($F10      /$E10      )-1)*100))</f>
        <v>39.053640608337382</v>
      </c>
      <c r="J10" s="23">
        <f t="shared" ref="J10:J33" si="1">IF(($E10      =0),0,(((($H10      /$E10      )^(1/3))-1)*100))</f>
        <v>14.594948887111947</v>
      </c>
    </row>
    <row r="11" spans="1:11" x14ac:dyDescent="0.2">
      <c r="A11" s="9" t="s">
        <v>17</v>
      </c>
      <c r="B11" s="24" t="s">
        <v>22</v>
      </c>
      <c r="C11" s="44">
        <v>3117845361</v>
      </c>
      <c r="D11" s="44">
        <v>3229481024</v>
      </c>
      <c r="E11" s="44">
        <v>2830197418</v>
      </c>
      <c r="F11" s="44">
        <v>3554506844</v>
      </c>
      <c r="G11" s="45">
        <v>3799543409</v>
      </c>
      <c r="H11" s="46">
        <v>4084203575</v>
      </c>
      <c r="I11" s="25">
        <f t="shared" si="0"/>
        <v>25.592187364507012</v>
      </c>
      <c r="J11" s="26">
        <f t="shared" si="1"/>
        <v>13.004798067488865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708327172</v>
      </c>
      <c r="D13" s="41">
        <v>703269813</v>
      </c>
      <c r="E13" s="41">
        <v>663999748</v>
      </c>
      <c r="F13" s="41">
        <v>823626328</v>
      </c>
      <c r="G13" s="42">
        <v>858506693</v>
      </c>
      <c r="H13" s="43">
        <v>905480504</v>
      </c>
      <c r="I13" s="22">
        <f t="shared" si="0"/>
        <v>24.040156714035387</v>
      </c>
      <c r="J13" s="23">
        <f t="shared" si="1"/>
        <v>10.892897133582014</v>
      </c>
    </row>
    <row r="14" spans="1:11" x14ac:dyDescent="0.2">
      <c r="A14" s="3" t="s">
        <v>17</v>
      </c>
      <c r="B14" s="21" t="s">
        <v>25</v>
      </c>
      <c r="C14" s="41">
        <v>95146000</v>
      </c>
      <c r="D14" s="41">
        <v>55514088</v>
      </c>
      <c r="E14" s="41">
        <v>0</v>
      </c>
      <c r="F14" s="41">
        <v>99903001</v>
      </c>
      <c r="G14" s="42">
        <v>104898001</v>
      </c>
      <c r="H14" s="43">
        <v>106995970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707250400</v>
      </c>
      <c r="D16" s="41">
        <v>696200400</v>
      </c>
      <c r="E16" s="41">
        <v>629664208</v>
      </c>
      <c r="F16" s="41">
        <v>784617850</v>
      </c>
      <c r="G16" s="42">
        <v>907802850</v>
      </c>
      <c r="H16" s="43">
        <v>1036710850</v>
      </c>
      <c r="I16" s="22">
        <f t="shared" si="0"/>
        <v>24.608932829798057</v>
      </c>
      <c r="J16" s="23">
        <f t="shared" si="1"/>
        <v>18.081776624153669</v>
      </c>
    </row>
    <row r="17" spans="1:10" x14ac:dyDescent="0.2">
      <c r="A17" s="3" t="s">
        <v>17</v>
      </c>
      <c r="B17" s="21" t="s">
        <v>27</v>
      </c>
      <c r="C17" s="41">
        <v>1554334804</v>
      </c>
      <c r="D17" s="41">
        <v>1720361635</v>
      </c>
      <c r="E17" s="41">
        <v>1369336439</v>
      </c>
      <c r="F17" s="41">
        <v>1793566074</v>
      </c>
      <c r="G17" s="42">
        <v>1876905594</v>
      </c>
      <c r="H17" s="43">
        <v>1969691780</v>
      </c>
      <c r="I17" s="29">
        <f t="shared" si="0"/>
        <v>30.980672310875377</v>
      </c>
      <c r="J17" s="30">
        <f t="shared" si="1"/>
        <v>12.883214777037267</v>
      </c>
    </row>
    <row r="18" spans="1:10" x14ac:dyDescent="0.2">
      <c r="A18" s="3" t="s">
        <v>17</v>
      </c>
      <c r="B18" s="24" t="s">
        <v>28</v>
      </c>
      <c r="C18" s="44">
        <v>3065058376</v>
      </c>
      <c r="D18" s="44">
        <v>3175345936</v>
      </c>
      <c r="E18" s="44">
        <v>2663000395</v>
      </c>
      <c r="F18" s="44">
        <v>3501713253</v>
      </c>
      <c r="G18" s="45">
        <v>3748113138</v>
      </c>
      <c r="H18" s="46">
        <v>4018879104</v>
      </c>
      <c r="I18" s="25">
        <f t="shared" si="0"/>
        <v>31.495033180421284</v>
      </c>
      <c r="J18" s="26">
        <f t="shared" si="1"/>
        <v>14.703825855445052</v>
      </c>
    </row>
    <row r="19" spans="1:10" ht="23.25" customHeight="1" x14ac:dyDescent="0.2">
      <c r="A19" s="31" t="s">
        <v>17</v>
      </c>
      <c r="B19" s="32" t="s">
        <v>29</v>
      </c>
      <c r="C19" s="50">
        <v>52786985</v>
      </c>
      <c r="D19" s="50">
        <v>54135088</v>
      </c>
      <c r="E19" s="50">
        <v>167197023</v>
      </c>
      <c r="F19" s="51">
        <v>52793591</v>
      </c>
      <c r="G19" s="52">
        <v>51430271</v>
      </c>
      <c r="H19" s="53">
        <v>65324471</v>
      </c>
      <c r="I19" s="33">
        <f t="shared" si="0"/>
        <v>-68.424323559875816</v>
      </c>
      <c r="J19" s="34">
        <f t="shared" si="1"/>
        <v>-26.894656788518155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376685001</v>
      </c>
      <c r="D22" s="41">
        <v>294504429</v>
      </c>
      <c r="E22" s="41">
        <v>249264753</v>
      </c>
      <c r="F22" s="41">
        <v>466080294</v>
      </c>
      <c r="G22" s="42">
        <v>647347500</v>
      </c>
      <c r="H22" s="43">
        <v>505735000</v>
      </c>
      <c r="I22" s="36">
        <f t="shared" si="0"/>
        <v>86.982029504989811</v>
      </c>
      <c r="J22" s="23">
        <f t="shared" si="1"/>
        <v>26.596212558574429</v>
      </c>
    </row>
    <row r="23" spans="1:10" x14ac:dyDescent="0.2">
      <c r="A23" s="9" t="s">
        <v>17</v>
      </c>
      <c r="B23" s="21" t="s">
        <v>32</v>
      </c>
      <c r="C23" s="41">
        <v>248779611</v>
      </c>
      <c r="D23" s="41">
        <v>223596812</v>
      </c>
      <c r="E23" s="41">
        <v>180600828</v>
      </c>
      <c r="F23" s="41">
        <v>417828947</v>
      </c>
      <c r="G23" s="42">
        <v>410122089</v>
      </c>
      <c r="H23" s="43">
        <v>208887500</v>
      </c>
      <c r="I23" s="36">
        <f t="shared" si="0"/>
        <v>131.35494539371658</v>
      </c>
      <c r="J23" s="23">
        <f t="shared" si="1"/>
        <v>4.9697682496127715</v>
      </c>
    </row>
    <row r="24" spans="1:10" x14ac:dyDescent="0.2">
      <c r="A24" s="9" t="s">
        <v>17</v>
      </c>
      <c r="B24" s="21" t="s">
        <v>33</v>
      </c>
      <c r="C24" s="41">
        <v>397577965</v>
      </c>
      <c r="D24" s="41">
        <v>1210628251</v>
      </c>
      <c r="E24" s="41">
        <v>503314129</v>
      </c>
      <c r="F24" s="41">
        <v>340814404</v>
      </c>
      <c r="G24" s="42">
        <v>57260871</v>
      </c>
      <c r="H24" s="43">
        <v>59946958</v>
      </c>
      <c r="I24" s="36">
        <f t="shared" si="0"/>
        <v>-32.2859454239561</v>
      </c>
      <c r="J24" s="23">
        <f t="shared" si="1"/>
        <v>-50.798764420588519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1023042577</v>
      </c>
      <c r="D26" s="44">
        <v>1728729492</v>
      </c>
      <c r="E26" s="44">
        <v>933179710</v>
      </c>
      <c r="F26" s="44">
        <v>1224723645</v>
      </c>
      <c r="G26" s="45">
        <v>1114730460</v>
      </c>
      <c r="H26" s="46">
        <v>774569458</v>
      </c>
      <c r="I26" s="25">
        <f t="shared" si="0"/>
        <v>31.241992498958204</v>
      </c>
      <c r="J26" s="26">
        <f t="shared" si="1"/>
        <v>-6.0208108452435072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388400755</v>
      </c>
      <c r="D28" s="41">
        <v>490926861</v>
      </c>
      <c r="E28" s="41">
        <v>374313983</v>
      </c>
      <c r="F28" s="41">
        <v>295441801</v>
      </c>
      <c r="G28" s="42">
        <v>290917953</v>
      </c>
      <c r="H28" s="43">
        <v>112823044</v>
      </c>
      <c r="I28" s="36">
        <f t="shared" si="0"/>
        <v>-21.071128940432882</v>
      </c>
      <c r="J28" s="23">
        <f t="shared" si="1"/>
        <v>-32.951779800440342</v>
      </c>
    </row>
    <row r="29" spans="1:10" x14ac:dyDescent="0.2">
      <c r="A29" s="9" t="s">
        <v>17</v>
      </c>
      <c r="B29" s="21" t="s">
        <v>38</v>
      </c>
      <c r="C29" s="41">
        <v>243935762</v>
      </c>
      <c r="D29" s="41">
        <v>152894234</v>
      </c>
      <c r="E29" s="41">
        <v>118622646</v>
      </c>
      <c r="F29" s="41">
        <v>172520000</v>
      </c>
      <c r="G29" s="42">
        <v>190955326</v>
      </c>
      <c r="H29" s="43">
        <v>141298260</v>
      </c>
      <c r="I29" s="36">
        <f t="shared" si="0"/>
        <v>45.435973498685911</v>
      </c>
      <c r="J29" s="23">
        <f t="shared" si="1"/>
        <v>6.0041990375238719</v>
      </c>
    </row>
    <row r="30" spans="1:10" x14ac:dyDescent="0.2">
      <c r="A30" s="9" t="s">
        <v>17</v>
      </c>
      <c r="B30" s="21" t="s">
        <v>39</v>
      </c>
      <c r="C30" s="41">
        <v>2500000</v>
      </c>
      <c r="D30" s="41">
        <v>1181763</v>
      </c>
      <c r="E30" s="41">
        <v>239921</v>
      </c>
      <c r="F30" s="41">
        <v>1900000</v>
      </c>
      <c r="G30" s="42">
        <v>300000</v>
      </c>
      <c r="H30" s="43">
        <v>300000</v>
      </c>
      <c r="I30" s="36">
        <f t="shared" si="0"/>
        <v>691.92734275032194</v>
      </c>
      <c r="J30" s="23">
        <f t="shared" si="1"/>
        <v>7.7335565640661574</v>
      </c>
    </row>
    <row r="31" spans="1:10" x14ac:dyDescent="0.2">
      <c r="A31" s="9" t="s">
        <v>17</v>
      </c>
      <c r="B31" s="21" t="s">
        <v>40</v>
      </c>
      <c r="C31" s="41">
        <v>99819928</v>
      </c>
      <c r="D31" s="41">
        <v>769734272</v>
      </c>
      <c r="E31" s="41">
        <v>204996348</v>
      </c>
      <c r="F31" s="41">
        <v>330089921</v>
      </c>
      <c r="G31" s="42">
        <v>287552125</v>
      </c>
      <c r="H31" s="43">
        <v>237150654</v>
      </c>
      <c r="I31" s="36">
        <f t="shared" si="0"/>
        <v>61.022342212652482</v>
      </c>
      <c r="J31" s="23">
        <f t="shared" si="1"/>
        <v>4.9766559578536151</v>
      </c>
    </row>
    <row r="32" spans="1:10" x14ac:dyDescent="0.2">
      <c r="A32" s="9" t="s">
        <v>17</v>
      </c>
      <c r="B32" s="21" t="s">
        <v>34</v>
      </c>
      <c r="C32" s="41">
        <v>288386132</v>
      </c>
      <c r="D32" s="41">
        <v>313992362</v>
      </c>
      <c r="E32" s="41">
        <v>235006812</v>
      </c>
      <c r="F32" s="41">
        <v>424771923</v>
      </c>
      <c r="G32" s="42">
        <v>345005056</v>
      </c>
      <c r="H32" s="43">
        <v>282997500</v>
      </c>
      <c r="I32" s="36">
        <f t="shared" si="0"/>
        <v>80.748770380324132</v>
      </c>
      <c r="J32" s="23">
        <f t="shared" si="1"/>
        <v>6.3899772362067564</v>
      </c>
    </row>
    <row r="33" spans="1:11" ht="13.5" thickBot="1" x14ac:dyDescent="0.25">
      <c r="A33" s="9" t="s">
        <v>17</v>
      </c>
      <c r="B33" s="37" t="s">
        <v>41</v>
      </c>
      <c r="C33" s="57">
        <v>1023042577</v>
      </c>
      <c r="D33" s="57">
        <v>1728729492</v>
      </c>
      <c r="E33" s="57">
        <v>933179710</v>
      </c>
      <c r="F33" s="57">
        <v>1224723645</v>
      </c>
      <c r="G33" s="58">
        <v>1114730460</v>
      </c>
      <c r="H33" s="59">
        <v>774569458</v>
      </c>
      <c r="I33" s="38">
        <f t="shared" si="0"/>
        <v>31.241992498958204</v>
      </c>
      <c r="J33" s="39">
        <f t="shared" si="1"/>
        <v>-6.0208108452435072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127770100</v>
      </c>
      <c r="D8" s="41">
        <v>128172100</v>
      </c>
      <c r="E8" s="41">
        <v>128894551</v>
      </c>
      <c r="F8" s="41">
        <v>165699800</v>
      </c>
      <c r="G8" s="42">
        <v>182269700</v>
      </c>
      <c r="H8" s="43">
        <v>200496700</v>
      </c>
      <c r="I8" s="22">
        <f>IF(($E8       =0),0,((($F8       /$E8       )-1)*100))</f>
        <v>28.554542231967584</v>
      </c>
      <c r="J8" s="23">
        <f>IF(($E8       =0),0,(((($H8       /$E8       )^(1/3))-1)*100))</f>
        <v>15.86641158962836</v>
      </c>
    </row>
    <row r="9" spans="1:11" x14ac:dyDescent="0.2">
      <c r="A9" s="3" t="s">
        <v>17</v>
      </c>
      <c r="B9" s="21" t="s">
        <v>20</v>
      </c>
      <c r="C9" s="41">
        <v>483092300</v>
      </c>
      <c r="D9" s="41">
        <v>473223900</v>
      </c>
      <c r="E9" s="41">
        <v>472916591</v>
      </c>
      <c r="F9" s="41">
        <v>511863000</v>
      </c>
      <c r="G9" s="42">
        <v>554287400</v>
      </c>
      <c r="H9" s="43">
        <v>600301700</v>
      </c>
      <c r="I9" s="22">
        <f>IF(($E9       =0),0,((($F9       /$E9       )-1)*100))</f>
        <v>8.2353653352795995</v>
      </c>
      <c r="J9" s="23">
        <f>IF(($E9       =0),0,(((($H9       /$E9       )^(1/3))-1)*100))</f>
        <v>8.2750370398651398</v>
      </c>
    </row>
    <row r="10" spans="1:11" x14ac:dyDescent="0.2">
      <c r="A10" s="3" t="s">
        <v>17</v>
      </c>
      <c r="B10" s="21" t="s">
        <v>21</v>
      </c>
      <c r="C10" s="41">
        <v>232796500</v>
      </c>
      <c r="D10" s="41">
        <v>277825900</v>
      </c>
      <c r="E10" s="41">
        <v>199720100</v>
      </c>
      <c r="F10" s="41">
        <v>260790300</v>
      </c>
      <c r="G10" s="42">
        <v>272081700</v>
      </c>
      <c r="H10" s="43">
        <v>285534400</v>
      </c>
      <c r="I10" s="22">
        <f t="shared" ref="I10:I33" si="0">IF(($E10      =0),0,((($F10      /$E10      )-1)*100))</f>
        <v>30.577893762320365</v>
      </c>
      <c r="J10" s="23">
        <f t="shared" ref="J10:J33" si="1">IF(($E10      =0),0,(((($H10      /$E10      )^(1/3))-1)*100))</f>
        <v>12.653724390789979</v>
      </c>
    </row>
    <row r="11" spans="1:11" x14ac:dyDescent="0.2">
      <c r="A11" s="9" t="s">
        <v>17</v>
      </c>
      <c r="B11" s="24" t="s">
        <v>22</v>
      </c>
      <c r="C11" s="44">
        <v>843658900</v>
      </c>
      <c r="D11" s="44">
        <v>879221900</v>
      </c>
      <c r="E11" s="44">
        <v>801531242</v>
      </c>
      <c r="F11" s="44">
        <v>938353100</v>
      </c>
      <c r="G11" s="45">
        <v>1008638800</v>
      </c>
      <c r="H11" s="46">
        <v>1086332800</v>
      </c>
      <c r="I11" s="25">
        <f t="shared" si="0"/>
        <v>17.070059260397485</v>
      </c>
      <c r="J11" s="26">
        <f t="shared" si="1"/>
        <v>10.665982960402687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321513000</v>
      </c>
      <c r="D13" s="41">
        <v>321446400</v>
      </c>
      <c r="E13" s="41">
        <v>275304685</v>
      </c>
      <c r="F13" s="41">
        <v>345440600</v>
      </c>
      <c r="G13" s="42">
        <v>368371400</v>
      </c>
      <c r="H13" s="43">
        <v>390104800</v>
      </c>
      <c r="I13" s="22">
        <f t="shared" si="0"/>
        <v>25.475743356855695</v>
      </c>
      <c r="J13" s="23">
        <f t="shared" si="1"/>
        <v>12.319690308108267</v>
      </c>
    </row>
    <row r="14" spans="1:11" x14ac:dyDescent="0.2">
      <c r="A14" s="3" t="s">
        <v>17</v>
      </c>
      <c r="B14" s="21" t="s">
        <v>25</v>
      </c>
      <c r="C14" s="41">
        <v>-3572500</v>
      </c>
      <c r="D14" s="41">
        <v>8450200</v>
      </c>
      <c r="E14" s="41">
        <v>0</v>
      </c>
      <c r="F14" s="41">
        <v>14880700</v>
      </c>
      <c r="G14" s="42">
        <v>16426800</v>
      </c>
      <c r="H14" s="43">
        <v>18596900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249000000</v>
      </c>
      <c r="D16" s="41">
        <v>237000000</v>
      </c>
      <c r="E16" s="41">
        <v>218893540</v>
      </c>
      <c r="F16" s="41">
        <v>267217500</v>
      </c>
      <c r="G16" s="42">
        <v>301287700</v>
      </c>
      <c r="H16" s="43">
        <v>339701900</v>
      </c>
      <c r="I16" s="22">
        <f t="shared" si="0"/>
        <v>22.0764669437024</v>
      </c>
      <c r="J16" s="23">
        <f t="shared" si="1"/>
        <v>15.776836062657562</v>
      </c>
    </row>
    <row r="17" spans="1:10" x14ac:dyDescent="0.2">
      <c r="A17" s="3" t="s">
        <v>17</v>
      </c>
      <c r="B17" s="21" t="s">
        <v>27</v>
      </c>
      <c r="C17" s="41">
        <v>309556700</v>
      </c>
      <c r="D17" s="41">
        <v>341847800</v>
      </c>
      <c r="E17" s="41">
        <v>258717906</v>
      </c>
      <c r="F17" s="41">
        <v>328762300</v>
      </c>
      <c r="G17" s="42">
        <v>339220800</v>
      </c>
      <c r="H17" s="43">
        <v>352704700</v>
      </c>
      <c r="I17" s="29">
        <f t="shared" si="0"/>
        <v>27.073655273013841</v>
      </c>
      <c r="J17" s="30">
        <f t="shared" si="1"/>
        <v>10.882136769158413</v>
      </c>
    </row>
    <row r="18" spans="1:10" x14ac:dyDescent="0.2">
      <c r="A18" s="3" t="s">
        <v>17</v>
      </c>
      <c r="B18" s="24" t="s">
        <v>28</v>
      </c>
      <c r="C18" s="44">
        <v>876497200</v>
      </c>
      <c r="D18" s="44">
        <v>908744400</v>
      </c>
      <c r="E18" s="44">
        <v>752916131</v>
      </c>
      <c r="F18" s="44">
        <v>956301100</v>
      </c>
      <c r="G18" s="45">
        <v>1025306700</v>
      </c>
      <c r="H18" s="46">
        <v>1101108300</v>
      </c>
      <c r="I18" s="25">
        <f t="shared" si="0"/>
        <v>27.012964741487266</v>
      </c>
      <c r="J18" s="26">
        <f t="shared" si="1"/>
        <v>13.508350215562448</v>
      </c>
    </row>
    <row r="19" spans="1:10" ht="23.25" customHeight="1" x14ac:dyDescent="0.2">
      <c r="A19" s="31" t="s">
        <v>17</v>
      </c>
      <c r="B19" s="32" t="s">
        <v>29</v>
      </c>
      <c r="C19" s="50">
        <v>-32838300</v>
      </c>
      <c r="D19" s="50">
        <v>-29522500</v>
      </c>
      <c r="E19" s="50">
        <v>48615111</v>
      </c>
      <c r="F19" s="51">
        <v>-17948000</v>
      </c>
      <c r="G19" s="52">
        <v>-16667900</v>
      </c>
      <c r="H19" s="53">
        <v>-14775500</v>
      </c>
      <c r="I19" s="33">
        <f t="shared" si="0"/>
        <v>-136.91856221412309</v>
      </c>
      <c r="J19" s="34">
        <f t="shared" si="1"/>
        <v>-167.23420926051523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17200000</v>
      </c>
      <c r="D22" s="41">
        <v>17757000</v>
      </c>
      <c r="E22" s="41">
        <v>15886851</v>
      </c>
      <c r="F22" s="41">
        <v>23500000</v>
      </c>
      <c r="G22" s="42">
        <v>20500000</v>
      </c>
      <c r="H22" s="43">
        <v>0</v>
      </c>
      <c r="I22" s="36">
        <f t="shared" si="0"/>
        <v>47.921070072351021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11075100</v>
      </c>
      <c r="D23" s="41">
        <v>17822800</v>
      </c>
      <c r="E23" s="41">
        <v>13869134</v>
      </c>
      <c r="F23" s="41">
        <v>11000000</v>
      </c>
      <c r="G23" s="42">
        <v>12924800</v>
      </c>
      <c r="H23" s="43">
        <v>10462300</v>
      </c>
      <c r="I23" s="36">
        <f t="shared" si="0"/>
        <v>-20.687189265025484</v>
      </c>
      <c r="J23" s="23">
        <f t="shared" si="1"/>
        <v>-8.9683094148243718</v>
      </c>
    </row>
    <row r="24" spans="1:10" x14ac:dyDescent="0.2">
      <c r="A24" s="9" t="s">
        <v>17</v>
      </c>
      <c r="B24" s="21" t="s">
        <v>33</v>
      </c>
      <c r="C24" s="41">
        <v>31214400</v>
      </c>
      <c r="D24" s="41">
        <v>32786900</v>
      </c>
      <c r="E24" s="41">
        <v>31203747</v>
      </c>
      <c r="F24" s="41">
        <v>33127200</v>
      </c>
      <c r="G24" s="42">
        <v>24727600</v>
      </c>
      <c r="H24" s="43">
        <v>30697100</v>
      </c>
      <c r="I24" s="36">
        <f t="shared" si="0"/>
        <v>6.1641731680493361</v>
      </c>
      <c r="J24" s="23">
        <f t="shared" si="1"/>
        <v>-0.54418048326460022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59489500</v>
      </c>
      <c r="D26" s="44">
        <v>68366700</v>
      </c>
      <c r="E26" s="44">
        <v>60959732</v>
      </c>
      <c r="F26" s="44">
        <v>67627200</v>
      </c>
      <c r="G26" s="45">
        <v>58152400</v>
      </c>
      <c r="H26" s="46">
        <v>41159400</v>
      </c>
      <c r="I26" s="25">
        <f t="shared" si="0"/>
        <v>10.93749559135202</v>
      </c>
      <c r="J26" s="26">
        <f t="shared" si="1"/>
        <v>-12.271239086837827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18006400</v>
      </c>
      <c r="D28" s="41">
        <v>21881400</v>
      </c>
      <c r="E28" s="41">
        <v>21664002</v>
      </c>
      <c r="F28" s="41">
        <v>30071000</v>
      </c>
      <c r="G28" s="42">
        <v>20144900</v>
      </c>
      <c r="H28" s="43">
        <v>8518000</v>
      </c>
      <c r="I28" s="36">
        <f t="shared" si="0"/>
        <v>38.806301808871702</v>
      </c>
      <c r="J28" s="23">
        <f t="shared" si="1"/>
        <v>-26.740100894472462</v>
      </c>
    </row>
    <row r="29" spans="1:10" x14ac:dyDescent="0.2">
      <c r="A29" s="9" t="s">
        <v>17</v>
      </c>
      <c r="B29" s="21" t="s">
        <v>38</v>
      </c>
      <c r="C29" s="41">
        <v>3000000</v>
      </c>
      <c r="D29" s="41">
        <v>4275800</v>
      </c>
      <c r="E29" s="41">
        <v>3076856</v>
      </c>
      <c r="F29" s="41">
        <v>3521700</v>
      </c>
      <c r="G29" s="42">
        <v>6443500</v>
      </c>
      <c r="H29" s="43">
        <v>7826100</v>
      </c>
      <c r="I29" s="36">
        <f t="shared" si="0"/>
        <v>14.457745178844906</v>
      </c>
      <c r="J29" s="23">
        <f t="shared" si="1"/>
        <v>36.504218793379685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13850700</v>
      </c>
      <c r="D31" s="41">
        <v>17551100</v>
      </c>
      <c r="E31" s="41">
        <v>17551141</v>
      </c>
      <c r="F31" s="41">
        <v>12989200</v>
      </c>
      <c r="G31" s="42">
        <v>16214000</v>
      </c>
      <c r="H31" s="43">
        <v>18715300</v>
      </c>
      <c r="I31" s="36">
        <f t="shared" si="0"/>
        <v>-25.992275943769126</v>
      </c>
      <c r="J31" s="23">
        <f t="shared" si="1"/>
        <v>2.1638253471945701</v>
      </c>
    </row>
    <row r="32" spans="1:10" x14ac:dyDescent="0.2">
      <c r="A32" s="9" t="s">
        <v>17</v>
      </c>
      <c r="B32" s="21" t="s">
        <v>34</v>
      </c>
      <c r="C32" s="41">
        <v>24632400</v>
      </c>
      <c r="D32" s="41">
        <v>24658400</v>
      </c>
      <c r="E32" s="41">
        <v>18667733</v>
      </c>
      <c r="F32" s="41">
        <v>21045300</v>
      </c>
      <c r="G32" s="42">
        <v>15350000</v>
      </c>
      <c r="H32" s="43">
        <v>6100000</v>
      </c>
      <c r="I32" s="36">
        <f t="shared" si="0"/>
        <v>12.736238513803478</v>
      </c>
      <c r="J32" s="23">
        <f t="shared" si="1"/>
        <v>-31.122176037519054</v>
      </c>
    </row>
    <row r="33" spans="1:11" ht="13.5" thickBot="1" x14ac:dyDescent="0.25">
      <c r="A33" s="9" t="s">
        <v>17</v>
      </c>
      <c r="B33" s="37" t="s">
        <v>41</v>
      </c>
      <c r="C33" s="57">
        <v>59489500</v>
      </c>
      <c r="D33" s="57">
        <v>68366700</v>
      </c>
      <c r="E33" s="57">
        <v>60959732</v>
      </c>
      <c r="F33" s="57">
        <v>67627200</v>
      </c>
      <c r="G33" s="58">
        <v>58152400</v>
      </c>
      <c r="H33" s="59">
        <v>41159400</v>
      </c>
      <c r="I33" s="38">
        <f t="shared" si="0"/>
        <v>10.93749559135202</v>
      </c>
      <c r="J33" s="39">
        <f t="shared" si="1"/>
        <v>-12.271239086837827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179778837</v>
      </c>
      <c r="D8" s="41">
        <v>179802373</v>
      </c>
      <c r="E8" s="41">
        <v>178228521</v>
      </c>
      <c r="F8" s="41">
        <v>191257319</v>
      </c>
      <c r="G8" s="42">
        <v>206557902</v>
      </c>
      <c r="H8" s="43">
        <v>218984493</v>
      </c>
      <c r="I8" s="22">
        <f>IF(($E8       =0),0,((($F8       /$E8       )-1)*100))</f>
        <v>7.310164460153934</v>
      </c>
      <c r="J8" s="23">
        <f>IF(($E8       =0),0,(((($H8       /$E8       )^(1/3))-1)*100))</f>
        <v>7.1055690577024988</v>
      </c>
    </row>
    <row r="9" spans="1:11" x14ac:dyDescent="0.2">
      <c r="A9" s="3" t="s">
        <v>17</v>
      </c>
      <c r="B9" s="21" t="s">
        <v>20</v>
      </c>
      <c r="C9" s="41">
        <v>464233929</v>
      </c>
      <c r="D9" s="41">
        <v>429307262</v>
      </c>
      <c r="E9" s="41">
        <v>426103844</v>
      </c>
      <c r="F9" s="41">
        <v>486845746</v>
      </c>
      <c r="G9" s="42">
        <v>535700320</v>
      </c>
      <c r="H9" s="43">
        <v>581456745</v>
      </c>
      <c r="I9" s="22">
        <f>IF(($E9       =0),0,((($F9       /$E9       )-1)*100))</f>
        <v>14.255187521847379</v>
      </c>
      <c r="J9" s="23">
        <f>IF(($E9       =0),0,(((($H9       /$E9       )^(1/3))-1)*100))</f>
        <v>10.917648442589044</v>
      </c>
    </row>
    <row r="10" spans="1:11" x14ac:dyDescent="0.2">
      <c r="A10" s="3" t="s">
        <v>17</v>
      </c>
      <c r="B10" s="21" t="s">
        <v>21</v>
      </c>
      <c r="C10" s="41">
        <v>257041817</v>
      </c>
      <c r="D10" s="41">
        <v>299152881</v>
      </c>
      <c r="E10" s="41">
        <v>264068827</v>
      </c>
      <c r="F10" s="41">
        <v>295163004</v>
      </c>
      <c r="G10" s="42">
        <v>322942600</v>
      </c>
      <c r="H10" s="43">
        <v>369392951</v>
      </c>
      <c r="I10" s="22">
        <f t="shared" ref="I10:I33" si="0">IF(($E10      =0),0,((($F10      /$E10      )-1)*100))</f>
        <v>11.775027500690193</v>
      </c>
      <c r="J10" s="23">
        <f t="shared" ref="J10:J33" si="1">IF(($E10      =0),0,(((($H10      /$E10      )^(1/3))-1)*100))</f>
        <v>11.83828253455097</v>
      </c>
    </row>
    <row r="11" spans="1:11" x14ac:dyDescent="0.2">
      <c r="A11" s="9" t="s">
        <v>17</v>
      </c>
      <c r="B11" s="24" t="s">
        <v>22</v>
      </c>
      <c r="C11" s="44">
        <v>901054583</v>
      </c>
      <c r="D11" s="44">
        <v>908262516</v>
      </c>
      <c r="E11" s="44">
        <v>868401192</v>
      </c>
      <c r="F11" s="44">
        <v>973266069</v>
      </c>
      <c r="G11" s="45">
        <v>1065200822</v>
      </c>
      <c r="H11" s="46">
        <v>1169834189</v>
      </c>
      <c r="I11" s="25">
        <f t="shared" si="0"/>
        <v>12.075625640090104</v>
      </c>
      <c r="J11" s="26">
        <f t="shared" si="1"/>
        <v>10.442094149310389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333062538</v>
      </c>
      <c r="D13" s="41">
        <v>335084405</v>
      </c>
      <c r="E13" s="41">
        <v>336995554</v>
      </c>
      <c r="F13" s="41">
        <v>370938495</v>
      </c>
      <c r="G13" s="42">
        <v>383149050</v>
      </c>
      <c r="H13" s="43">
        <v>399483256</v>
      </c>
      <c r="I13" s="22">
        <f t="shared" si="0"/>
        <v>10.072222199109483</v>
      </c>
      <c r="J13" s="23">
        <f t="shared" si="1"/>
        <v>5.8339007257290687</v>
      </c>
    </row>
    <row r="14" spans="1:11" x14ac:dyDescent="0.2">
      <c r="A14" s="3" t="s">
        <v>17</v>
      </c>
      <c r="B14" s="21" t="s">
        <v>25</v>
      </c>
      <c r="C14" s="41">
        <v>18270020</v>
      </c>
      <c r="D14" s="41">
        <v>18270022</v>
      </c>
      <c r="E14" s="41">
        <v>0</v>
      </c>
      <c r="F14" s="41">
        <v>19000824</v>
      </c>
      <c r="G14" s="42">
        <v>19893860</v>
      </c>
      <c r="H14" s="43">
        <v>21007918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206240987</v>
      </c>
      <c r="D16" s="41">
        <v>201240987</v>
      </c>
      <c r="E16" s="41">
        <v>175839953</v>
      </c>
      <c r="F16" s="41">
        <v>231959238</v>
      </c>
      <c r="G16" s="42">
        <v>266753124</v>
      </c>
      <c r="H16" s="43">
        <v>306766092</v>
      </c>
      <c r="I16" s="22">
        <f t="shared" si="0"/>
        <v>31.914979526865551</v>
      </c>
      <c r="J16" s="23">
        <f t="shared" si="1"/>
        <v>20.382474159905929</v>
      </c>
    </row>
    <row r="17" spans="1:10" x14ac:dyDescent="0.2">
      <c r="A17" s="3" t="s">
        <v>17</v>
      </c>
      <c r="B17" s="21" t="s">
        <v>27</v>
      </c>
      <c r="C17" s="41">
        <v>342700895</v>
      </c>
      <c r="D17" s="41">
        <v>351118340</v>
      </c>
      <c r="E17" s="41">
        <v>257470230</v>
      </c>
      <c r="F17" s="41">
        <v>348978189</v>
      </c>
      <c r="G17" s="42">
        <v>382017670</v>
      </c>
      <c r="H17" s="43">
        <v>437051131</v>
      </c>
      <c r="I17" s="29">
        <f t="shared" si="0"/>
        <v>35.541180430840491</v>
      </c>
      <c r="J17" s="30">
        <f t="shared" si="1"/>
        <v>19.289369321031693</v>
      </c>
    </row>
    <row r="18" spans="1:10" x14ac:dyDescent="0.2">
      <c r="A18" s="3" t="s">
        <v>17</v>
      </c>
      <c r="B18" s="24" t="s">
        <v>28</v>
      </c>
      <c r="C18" s="44">
        <v>900274440</v>
      </c>
      <c r="D18" s="44">
        <v>905713754</v>
      </c>
      <c r="E18" s="44">
        <v>770305737</v>
      </c>
      <c r="F18" s="44">
        <v>970876746</v>
      </c>
      <c r="G18" s="45">
        <v>1051813704</v>
      </c>
      <c r="H18" s="46">
        <v>1164308397</v>
      </c>
      <c r="I18" s="25">
        <f t="shared" si="0"/>
        <v>26.037844373473739</v>
      </c>
      <c r="J18" s="26">
        <f t="shared" si="1"/>
        <v>14.76293126113648</v>
      </c>
    </row>
    <row r="19" spans="1:10" ht="23.25" customHeight="1" x14ac:dyDescent="0.2">
      <c r="A19" s="31" t="s">
        <v>17</v>
      </c>
      <c r="B19" s="32" t="s">
        <v>29</v>
      </c>
      <c r="C19" s="50">
        <v>780143</v>
      </c>
      <c r="D19" s="50">
        <v>2548762</v>
      </c>
      <c r="E19" s="50">
        <v>98095455</v>
      </c>
      <c r="F19" s="51">
        <v>2389323</v>
      </c>
      <c r="G19" s="52">
        <v>13387118</v>
      </c>
      <c r="H19" s="53">
        <v>5525792</v>
      </c>
      <c r="I19" s="33">
        <f t="shared" si="0"/>
        <v>-97.564287764402536</v>
      </c>
      <c r="J19" s="34">
        <f t="shared" si="1"/>
        <v>-61.666199135113771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45150000</v>
      </c>
      <c r="D22" s="41">
        <v>38998172</v>
      </c>
      <c r="E22" s="41">
        <v>35265299</v>
      </c>
      <c r="F22" s="41">
        <v>50033373</v>
      </c>
      <c r="G22" s="42">
        <v>50022488</v>
      </c>
      <c r="H22" s="43">
        <v>36500000</v>
      </c>
      <c r="I22" s="36">
        <f t="shared" si="0"/>
        <v>41.877070147625851</v>
      </c>
      <c r="J22" s="23">
        <f t="shared" si="1"/>
        <v>1.153698058518815</v>
      </c>
    </row>
    <row r="23" spans="1:10" x14ac:dyDescent="0.2">
      <c r="A23" s="9" t="s">
        <v>17</v>
      </c>
      <c r="B23" s="21" t="s">
        <v>32</v>
      </c>
      <c r="C23" s="41">
        <v>29946887</v>
      </c>
      <c r="D23" s="41">
        <v>31973655</v>
      </c>
      <c r="E23" s="41">
        <v>23664464</v>
      </c>
      <c r="F23" s="41">
        <v>25510549</v>
      </c>
      <c r="G23" s="42">
        <v>41189859</v>
      </c>
      <c r="H23" s="43">
        <v>35140534</v>
      </c>
      <c r="I23" s="36">
        <f t="shared" si="0"/>
        <v>7.8010852052258661</v>
      </c>
      <c r="J23" s="23">
        <f t="shared" si="1"/>
        <v>14.087280564954408</v>
      </c>
    </row>
    <row r="24" spans="1:10" x14ac:dyDescent="0.2">
      <c r="A24" s="9" t="s">
        <v>17</v>
      </c>
      <c r="B24" s="21" t="s">
        <v>33</v>
      </c>
      <c r="C24" s="41">
        <v>34335217</v>
      </c>
      <c r="D24" s="41">
        <v>57820864</v>
      </c>
      <c r="E24" s="41">
        <v>43650482</v>
      </c>
      <c r="F24" s="41">
        <v>107616040</v>
      </c>
      <c r="G24" s="42">
        <v>74842217</v>
      </c>
      <c r="H24" s="43">
        <v>29105695</v>
      </c>
      <c r="I24" s="36">
        <f t="shared" si="0"/>
        <v>146.54032457190277</v>
      </c>
      <c r="J24" s="23">
        <f t="shared" si="1"/>
        <v>-12.636576677035549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109432104</v>
      </c>
      <c r="D26" s="44">
        <v>128792691</v>
      </c>
      <c r="E26" s="44">
        <v>102580245</v>
      </c>
      <c r="F26" s="44">
        <v>183159962</v>
      </c>
      <c r="G26" s="45">
        <v>166054564</v>
      </c>
      <c r="H26" s="46">
        <v>100746229</v>
      </c>
      <c r="I26" s="25">
        <f t="shared" si="0"/>
        <v>78.552860738439449</v>
      </c>
      <c r="J26" s="26">
        <f t="shared" si="1"/>
        <v>-0.5995488063222143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20030830</v>
      </c>
      <c r="D28" s="41">
        <v>35418885</v>
      </c>
      <c r="E28" s="41">
        <v>27112737</v>
      </c>
      <c r="F28" s="41">
        <v>40527638</v>
      </c>
      <c r="G28" s="42">
        <v>30973913</v>
      </c>
      <c r="H28" s="43">
        <v>6600000</v>
      </c>
      <c r="I28" s="36">
        <f t="shared" si="0"/>
        <v>49.478224939075673</v>
      </c>
      <c r="J28" s="23">
        <f t="shared" si="1"/>
        <v>-37.560867856172344</v>
      </c>
    </row>
    <row r="29" spans="1:10" x14ac:dyDescent="0.2">
      <c r="A29" s="9" t="s">
        <v>17</v>
      </c>
      <c r="B29" s="21" t="s">
        <v>38</v>
      </c>
      <c r="C29" s="41">
        <v>19681739</v>
      </c>
      <c r="D29" s="41">
        <v>19837960</v>
      </c>
      <c r="E29" s="41">
        <v>15944592</v>
      </c>
      <c r="F29" s="41">
        <v>22963000</v>
      </c>
      <c r="G29" s="42">
        <v>35044488</v>
      </c>
      <c r="H29" s="43">
        <v>18285000</v>
      </c>
      <c r="I29" s="36">
        <f t="shared" si="0"/>
        <v>44.017482542043098</v>
      </c>
      <c r="J29" s="23">
        <f t="shared" si="1"/>
        <v>4.6711955402130467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13669129</v>
      </c>
      <c r="D31" s="41">
        <v>15526820</v>
      </c>
      <c r="E31" s="41">
        <v>11854780</v>
      </c>
      <c r="F31" s="41">
        <v>57193673</v>
      </c>
      <c r="G31" s="42">
        <v>31100000</v>
      </c>
      <c r="H31" s="43">
        <v>27100000</v>
      </c>
      <c r="I31" s="36">
        <f t="shared" si="0"/>
        <v>382.45242003647473</v>
      </c>
      <c r="J31" s="23">
        <f t="shared" si="1"/>
        <v>31.73219570931607</v>
      </c>
    </row>
    <row r="32" spans="1:10" x14ac:dyDescent="0.2">
      <c r="A32" s="9" t="s">
        <v>17</v>
      </c>
      <c r="B32" s="21" t="s">
        <v>34</v>
      </c>
      <c r="C32" s="41">
        <v>56050406</v>
      </c>
      <c r="D32" s="41">
        <v>58009026</v>
      </c>
      <c r="E32" s="41">
        <v>47668136</v>
      </c>
      <c r="F32" s="41">
        <v>62475651</v>
      </c>
      <c r="G32" s="42">
        <v>68936163</v>
      </c>
      <c r="H32" s="43">
        <v>48761229</v>
      </c>
      <c r="I32" s="36">
        <f t="shared" si="0"/>
        <v>31.063759237407563</v>
      </c>
      <c r="J32" s="23">
        <f t="shared" si="1"/>
        <v>0.75860772812712529</v>
      </c>
    </row>
    <row r="33" spans="1:11" ht="13.5" thickBot="1" x14ac:dyDescent="0.25">
      <c r="A33" s="9" t="s">
        <v>17</v>
      </c>
      <c r="B33" s="37" t="s">
        <v>41</v>
      </c>
      <c r="C33" s="57">
        <v>109432104</v>
      </c>
      <c r="D33" s="57">
        <v>128792691</v>
      </c>
      <c r="E33" s="57">
        <v>102580245</v>
      </c>
      <c r="F33" s="57">
        <v>183159962</v>
      </c>
      <c r="G33" s="58">
        <v>166054564</v>
      </c>
      <c r="H33" s="59">
        <v>100746229</v>
      </c>
      <c r="I33" s="38">
        <f t="shared" si="0"/>
        <v>78.552860738439449</v>
      </c>
      <c r="J33" s="39">
        <f t="shared" si="1"/>
        <v>-0.5995488063222143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304253695</v>
      </c>
      <c r="D8" s="41">
        <v>313942594</v>
      </c>
      <c r="E8" s="41">
        <v>311562847</v>
      </c>
      <c r="F8" s="41">
        <v>336224732</v>
      </c>
      <c r="G8" s="42">
        <v>344474767</v>
      </c>
      <c r="H8" s="43">
        <v>360320606</v>
      </c>
      <c r="I8" s="22">
        <f>IF(($E8       =0),0,((($F8       /$E8       )-1)*100))</f>
        <v>7.9155410336842813</v>
      </c>
      <c r="J8" s="23">
        <f>IF(($E8       =0),0,(((($H8       /$E8       )^(1/3))-1)*100))</f>
        <v>4.9657980045849648</v>
      </c>
    </row>
    <row r="9" spans="1:11" x14ac:dyDescent="0.2">
      <c r="A9" s="3" t="s">
        <v>17</v>
      </c>
      <c r="B9" s="21" t="s">
        <v>20</v>
      </c>
      <c r="C9" s="41">
        <v>530060700</v>
      </c>
      <c r="D9" s="41">
        <v>511916416</v>
      </c>
      <c r="E9" s="41">
        <v>507563897</v>
      </c>
      <c r="F9" s="41">
        <v>576484657</v>
      </c>
      <c r="G9" s="42">
        <v>601398737</v>
      </c>
      <c r="H9" s="43">
        <v>629063078</v>
      </c>
      <c r="I9" s="22">
        <f>IF(($E9       =0),0,((($F9       /$E9       )-1)*100))</f>
        <v>13.578735683795106</v>
      </c>
      <c r="J9" s="23">
        <f>IF(($E9       =0),0,(((($H9       /$E9       )^(1/3))-1)*100))</f>
        <v>7.4157151297486124</v>
      </c>
    </row>
    <row r="10" spans="1:11" x14ac:dyDescent="0.2">
      <c r="A10" s="3" t="s">
        <v>17</v>
      </c>
      <c r="B10" s="21" t="s">
        <v>21</v>
      </c>
      <c r="C10" s="41">
        <v>330279927</v>
      </c>
      <c r="D10" s="41">
        <v>342870386</v>
      </c>
      <c r="E10" s="41">
        <v>310840853</v>
      </c>
      <c r="F10" s="41">
        <v>340934600</v>
      </c>
      <c r="G10" s="42">
        <v>364730220</v>
      </c>
      <c r="H10" s="43">
        <v>368504308</v>
      </c>
      <c r="I10" s="22">
        <f t="shared" ref="I10:I33" si="0">IF(($E10      =0),0,((($F10      /$E10      )-1)*100))</f>
        <v>9.681400211573866</v>
      </c>
      <c r="J10" s="23">
        <f t="shared" ref="J10:J33" si="1">IF(($E10      =0),0,(((($H10      /$E10      )^(1/3))-1)*100))</f>
        <v>5.8363431581198055</v>
      </c>
    </row>
    <row r="11" spans="1:11" x14ac:dyDescent="0.2">
      <c r="A11" s="9" t="s">
        <v>17</v>
      </c>
      <c r="B11" s="24" t="s">
        <v>22</v>
      </c>
      <c r="C11" s="44">
        <v>1164594322</v>
      </c>
      <c r="D11" s="44">
        <v>1168729396</v>
      </c>
      <c r="E11" s="44">
        <v>1129967597</v>
      </c>
      <c r="F11" s="44">
        <v>1253643989</v>
      </c>
      <c r="G11" s="45">
        <v>1310603724</v>
      </c>
      <c r="H11" s="46">
        <v>1357887992</v>
      </c>
      <c r="I11" s="25">
        <f t="shared" si="0"/>
        <v>10.945127305274394</v>
      </c>
      <c r="J11" s="26">
        <f t="shared" si="1"/>
        <v>6.3161691210644522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305558192</v>
      </c>
      <c r="D13" s="41">
        <v>313339507</v>
      </c>
      <c r="E13" s="41">
        <v>301318719</v>
      </c>
      <c r="F13" s="41">
        <v>325141735</v>
      </c>
      <c r="G13" s="42">
        <v>334010267</v>
      </c>
      <c r="H13" s="43">
        <v>349389108</v>
      </c>
      <c r="I13" s="22">
        <f t="shared" si="0"/>
        <v>7.9062515860489846</v>
      </c>
      <c r="J13" s="23">
        <f t="shared" si="1"/>
        <v>5.0576664159163398</v>
      </c>
    </row>
    <row r="14" spans="1:11" x14ac:dyDescent="0.2">
      <c r="A14" s="3" t="s">
        <v>17</v>
      </c>
      <c r="B14" s="21" t="s">
        <v>25</v>
      </c>
      <c r="C14" s="41">
        <v>149729891</v>
      </c>
      <c r="D14" s="41">
        <v>159976360</v>
      </c>
      <c r="E14" s="41">
        <v>80704345</v>
      </c>
      <c r="F14" s="41">
        <v>165600503</v>
      </c>
      <c r="G14" s="42">
        <v>171927355</v>
      </c>
      <c r="H14" s="43">
        <v>179836017</v>
      </c>
      <c r="I14" s="22">
        <f t="shared" si="0"/>
        <v>105.19403633100546</v>
      </c>
      <c r="J14" s="23">
        <f t="shared" si="1"/>
        <v>30.615059536575639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293304290</v>
      </c>
      <c r="D16" s="41">
        <v>282612104</v>
      </c>
      <c r="E16" s="41">
        <v>251608224</v>
      </c>
      <c r="F16" s="41">
        <v>318560364</v>
      </c>
      <c r="G16" s="42">
        <v>343787608</v>
      </c>
      <c r="H16" s="43">
        <v>363199837</v>
      </c>
      <c r="I16" s="22">
        <f t="shared" si="0"/>
        <v>26.609678704301821</v>
      </c>
      <c r="J16" s="23">
        <f t="shared" si="1"/>
        <v>13.016088151690909</v>
      </c>
    </row>
    <row r="17" spans="1:10" x14ac:dyDescent="0.2">
      <c r="A17" s="3" t="s">
        <v>17</v>
      </c>
      <c r="B17" s="21" t="s">
        <v>27</v>
      </c>
      <c r="C17" s="41">
        <v>407205985</v>
      </c>
      <c r="D17" s="41">
        <v>411476276</v>
      </c>
      <c r="E17" s="41">
        <v>375531414</v>
      </c>
      <c r="F17" s="41">
        <v>419426206</v>
      </c>
      <c r="G17" s="42">
        <v>418537655</v>
      </c>
      <c r="H17" s="43">
        <v>415713013</v>
      </c>
      <c r="I17" s="29">
        <f t="shared" si="0"/>
        <v>11.688713743665669</v>
      </c>
      <c r="J17" s="30">
        <f t="shared" si="1"/>
        <v>3.4464954546430171</v>
      </c>
    </row>
    <row r="18" spans="1:10" x14ac:dyDescent="0.2">
      <c r="A18" s="3" t="s">
        <v>17</v>
      </c>
      <c r="B18" s="24" t="s">
        <v>28</v>
      </c>
      <c r="C18" s="44">
        <v>1155798358</v>
      </c>
      <c r="D18" s="44">
        <v>1167404247</v>
      </c>
      <c r="E18" s="44">
        <v>1009162702</v>
      </c>
      <c r="F18" s="44">
        <v>1228728808</v>
      </c>
      <c r="G18" s="45">
        <v>1268262885</v>
      </c>
      <c r="H18" s="46">
        <v>1308137975</v>
      </c>
      <c r="I18" s="25">
        <f t="shared" si="0"/>
        <v>21.757255352863815</v>
      </c>
      <c r="J18" s="26">
        <f t="shared" si="1"/>
        <v>9.0345463056068063</v>
      </c>
    </row>
    <row r="19" spans="1:10" ht="23.25" customHeight="1" x14ac:dyDescent="0.2">
      <c r="A19" s="31" t="s">
        <v>17</v>
      </c>
      <c r="B19" s="32" t="s">
        <v>29</v>
      </c>
      <c r="C19" s="50">
        <v>8795964</v>
      </c>
      <c r="D19" s="50">
        <v>1325149</v>
      </c>
      <c r="E19" s="50">
        <v>120804895</v>
      </c>
      <c r="F19" s="51">
        <v>24915181</v>
      </c>
      <c r="G19" s="52">
        <v>42340839</v>
      </c>
      <c r="H19" s="53">
        <v>49750017</v>
      </c>
      <c r="I19" s="33">
        <f t="shared" si="0"/>
        <v>-79.375685894184997</v>
      </c>
      <c r="J19" s="34">
        <f t="shared" si="1"/>
        <v>-25.600577055141017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25005000</v>
      </c>
      <c r="D22" s="41">
        <v>27342544</v>
      </c>
      <c r="E22" s="41">
        <v>61458126</v>
      </c>
      <c r="F22" s="41">
        <v>0</v>
      </c>
      <c r="G22" s="42">
        <v>37750000</v>
      </c>
      <c r="H22" s="43">
        <v>16000000</v>
      </c>
      <c r="I22" s="36">
        <f t="shared" si="0"/>
        <v>-100</v>
      </c>
      <c r="J22" s="23">
        <f t="shared" si="1"/>
        <v>-36.147159294846446</v>
      </c>
    </row>
    <row r="23" spans="1:10" x14ac:dyDescent="0.2">
      <c r="A23" s="9" t="s">
        <v>17</v>
      </c>
      <c r="B23" s="21" t="s">
        <v>32</v>
      </c>
      <c r="C23" s="41">
        <v>7550000</v>
      </c>
      <c r="D23" s="41">
        <v>7529698</v>
      </c>
      <c r="E23" s="41">
        <v>12298477</v>
      </c>
      <c r="F23" s="41">
        <v>23296930</v>
      </c>
      <c r="G23" s="42">
        <v>10180000</v>
      </c>
      <c r="H23" s="43">
        <v>7150000</v>
      </c>
      <c r="I23" s="36">
        <f t="shared" si="0"/>
        <v>89.429390322069963</v>
      </c>
      <c r="J23" s="23">
        <f t="shared" si="1"/>
        <v>-16.538746543620764</v>
      </c>
    </row>
    <row r="24" spans="1:10" x14ac:dyDescent="0.2">
      <c r="A24" s="9" t="s">
        <v>17</v>
      </c>
      <c r="B24" s="21" t="s">
        <v>33</v>
      </c>
      <c r="C24" s="41">
        <v>78183609</v>
      </c>
      <c r="D24" s="41">
        <v>84014679</v>
      </c>
      <c r="E24" s="41">
        <v>104288185</v>
      </c>
      <c r="F24" s="41">
        <v>65521653</v>
      </c>
      <c r="G24" s="42">
        <v>81216741</v>
      </c>
      <c r="H24" s="43">
        <v>76452565</v>
      </c>
      <c r="I24" s="36">
        <f t="shared" si="0"/>
        <v>-37.172506166446375</v>
      </c>
      <c r="J24" s="23">
        <f t="shared" si="1"/>
        <v>-9.8320248349500261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110738609</v>
      </c>
      <c r="D26" s="44">
        <v>118886921</v>
      </c>
      <c r="E26" s="44">
        <v>178044788</v>
      </c>
      <c r="F26" s="44">
        <v>88818583</v>
      </c>
      <c r="G26" s="45">
        <v>129146741</v>
      </c>
      <c r="H26" s="46">
        <v>99602565</v>
      </c>
      <c r="I26" s="25">
        <f t="shared" si="0"/>
        <v>-50.114471758645365</v>
      </c>
      <c r="J26" s="26">
        <f t="shared" si="1"/>
        <v>-17.602553594938385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12106522</v>
      </c>
      <c r="D28" s="41">
        <v>19044731</v>
      </c>
      <c r="E28" s="41">
        <v>19210452</v>
      </c>
      <c r="F28" s="41">
        <v>15423527</v>
      </c>
      <c r="G28" s="42">
        <v>43062057</v>
      </c>
      <c r="H28" s="43">
        <v>49991778</v>
      </c>
      <c r="I28" s="36">
        <f t="shared" si="0"/>
        <v>-19.712836532945708</v>
      </c>
      <c r="J28" s="23">
        <f t="shared" si="1"/>
        <v>37.547805721027451</v>
      </c>
    </row>
    <row r="29" spans="1:10" x14ac:dyDescent="0.2">
      <c r="A29" s="9" t="s">
        <v>17</v>
      </c>
      <c r="B29" s="21" t="s">
        <v>38</v>
      </c>
      <c r="C29" s="41">
        <v>47747000</v>
      </c>
      <c r="D29" s="41">
        <v>45588478</v>
      </c>
      <c r="E29" s="41">
        <v>62511621</v>
      </c>
      <c r="F29" s="41">
        <v>17704348</v>
      </c>
      <c r="G29" s="42">
        <v>12358696</v>
      </c>
      <c r="H29" s="43">
        <v>10326087</v>
      </c>
      <c r="I29" s="36">
        <f t="shared" si="0"/>
        <v>-71.678309221896512</v>
      </c>
      <c r="J29" s="23">
        <f t="shared" si="1"/>
        <v>-45.131257586796622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2298000</v>
      </c>
      <c r="E30" s="41">
        <v>2284763</v>
      </c>
      <c r="F30" s="41">
        <v>2400000</v>
      </c>
      <c r="G30" s="42">
        <v>3200000</v>
      </c>
      <c r="H30" s="43">
        <v>0</v>
      </c>
      <c r="I30" s="36">
        <f t="shared" si="0"/>
        <v>5.0437178823361517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25886218</v>
      </c>
      <c r="D31" s="41">
        <v>32976030</v>
      </c>
      <c r="E31" s="41">
        <v>65065139</v>
      </c>
      <c r="F31" s="41">
        <v>33417343</v>
      </c>
      <c r="G31" s="42">
        <v>47990731</v>
      </c>
      <c r="H31" s="43">
        <v>30634181</v>
      </c>
      <c r="I31" s="36">
        <f t="shared" si="0"/>
        <v>-48.640172735203102</v>
      </c>
      <c r="J31" s="23">
        <f t="shared" si="1"/>
        <v>-22.204829426380169</v>
      </c>
    </row>
    <row r="32" spans="1:10" x14ac:dyDescent="0.2">
      <c r="A32" s="9" t="s">
        <v>17</v>
      </c>
      <c r="B32" s="21" t="s">
        <v>34</v>
      </c>
      <c r="C32" s="41">
        <v>24998869</v>
      </c>
      <c r="D32" s="41">
        <v>18979682</v>
      </c>
      <c r="E32" s="41">
        <v>28972813</v>
      </c>
      <c r="F32" s="41">
        <v>19873365</v>
      </c>
      <c r="G32" s="42">
        <v>22535257</v>
      </c>
      <c r="H32" s="43">
        <v>8650519</v>
      </c>
      <c r="I32" s="36">
        <f t="shared" si="0"/>
        <v>-31.406850277189168</v>
      </c>
      <c r="J32" s="23">
        <f t="shared" si="1"/>
        <v>-33.162966328789963</v>
      </c>
    </row>
    <row r="33" spans="1:11" ht="13.5" thickBot="1" x14ac:dyDescent="0.25">
      <c r="A33" s="9" t="s">
        <v>17</v>
      </c>
      <c r="B33" s="37" t="s">
        <v>41</v>
      </c>
      <c r="C33" s="57">
        <v>110738609</v>
      </c>
      <c r="D33" s="57">
        <v>118886921</v>
      </c>
      <c r="E33" s="57">
        <v>178044788</v>
      </c>
      <c r="F33" s="57">
        <v>88818583</v>
      </c>
      <c r="G33" s="58">
        <v>129146741</v>
      </c>
      <c r="H33" s="59">
        <v>99602565</v>
      </c>
      <c r="I33" s="38">
        <f t="shared" si="0"/>
        <v>-50.114471758645365</v>
      </c>
      <c r="J33" s="39">
        <f t="shared" si="1"/>
        <v>-17.602553594938385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37688162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480249068</v>
      </c>
      <c r="D10" s="41">
        <v>468633273</v>
      </c>
      <c r="E10" s="41">
        <v>436696824</v>
      </c>
      <c r="F10" s="41">
        <v>476417943</v>
      </c>
      <c r="G10" s="42">
        <v>502829252</v>
      </c>
      <c r="H10" s="43">
        <v>516027956</v>
      </c>
      <c r="I10" s="22">
        <f t="shared" ref="I10:I33" si="0">IF(($E10      =0),0,((($F10      /$E10      )-1)*100))</f>
        <v>9.0958112853140491</v>
      </c>
      <c r="J10" s="23">
        <f t="shared" ref="J10:J33" si="1">IF(($E10      =0),0,(((($H10      /$E10      )^(1/3))-1)*100))</f>
        <v>5.7217635415438339</v>
      </c>
    </row>
    <row r="11" spans="1:11" x14ac:dyDescent="0.2">
      <c r="A11" s="9" t="s">
        <v>17</v>
      </c>
      <c r="B11" s="24" t="s">
        <v>22</v>
      </c>
      <c r="C11" s="44">
        <v>517937230</v>
      </c>
      <c r="D11" s="44">
        <v>468633273</v>
      </c>
      <c r="E11" s="44">
        <v>436696824</v>
      </c>
      <c r="F11" s="44">
        <v>476417943</v>
      </c>
      <c r="G11" s="45">
        <v>502829252</v>
      </c>
      <c r="H11" s="46">
        <v>516027956</v>
      </c>
      <c r="I11" s="25">
        <f t="shared" si="0"/>
        <v>9.0958112853140491</v>
      </c>
      <c r="J11" s="26">
        <f t="shared" si="1"/>
        <v>5.7217635415438339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300665537</v>
      </c>
      <c r="D13" s="41">
        <v>288518726</v>
      </c>
      <c r="E13" s="41">
        <v>294519964</v>
      </c>
      <c r="F13" s="41">
        <v>299649138</v>
      </c>
      <c r="G13" s="42">
        <v>315197221</v>
      </c>
      <c r="H13" s="43">
        <v>326081625</v>
      </c>
      <c r="I13" s="22">
        <f t="shared" si="0"/>
        <v>1.7415369506156742</v>
      </c>
      <c r="J13" s="23">
        <f t="shared" si="1"/>
        <v>3.4515961969680653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231538891</v>
      </c>
      <c r="D17" s="41">
        <v>192774210</v>
      </c>
      <c r="E17" s="41">
        <v>170620234</v>
      </c>
      <c r="F17" s="41">
        <v>176618709</v>
      </c>
      <c r="G17" s="42">
        <v>187481981</v>
      </c>
      <c r="H17" s="43">
        <v>189796239</v>
      </c>
      <c r="I17" s="29">
        <f t="shared" si="0"/>
        <v>3.5156879458974277</v>
      </c>
      <c r="J17" s="30">
        <f t="shared" si="1"/>
        <v>3.6141391159893343</v>
      </c>
    </row>
    <row r="18" spans="1:10" x14ac:dyDescent="0.2">
      <c r="A18" s="3" t="s">
        <v>17</v>
      </c>
      <c r="B18" s="24" t="s">
        <v>28</v>
      </c>
      <c r="C18" s="44">
        <v>532204428</v>
      </c>
      <c r="D18" s="44">
        <v>481292936</v>
      </c>
      <c r="E18" s="44">
        <v>465140198</v>
      </c>
      <c r="F18" s="44">
        <v>476267847</v>
      </c>
      <c r="G18" s="45">
        <v>502679202</v>
      </c>
      <c r="H18" s="46">
        <v>515877864</v>
      </c>
      <c r="I18" s="25">
        <f t="shared" si="0"/>
        <v>2.3923215081918192</v>
      </c>
      <c r="J18" s="26">
        <f t="shared" si="1"/>
        <v>3.5112786098866255</v>
      </c>
    </row>
    <row r="19" spans="1:10" ht="23.25" customHeight="1" x14ac:dyDescent="0.2">
      <c r="A19" s="31" t="s">
        <v>17</v>
      </c>
      <c r="B19" s="32" t="s">
        <v>29</v>
      </c>
      <c r="C19" s="50">
        <v>-14267198</v>
      </c>
      <c r="D19" s="50">
        <v>-12659663</v>
      </c>
      <c r="E19" s="50">
        <v>-28443374</v>
      </c>
      <c r="F19" s="51">
        <v>150096</v>
      </c>
      <c r="G19" s="52">
        <v>150050</v>
      </c>
      <c r="H19" s="53">
        <v>150092</v>
      </c>
      <c r="I19" s="33">
        <f t="shared" si="0"/>
        <v>-100.52770110887688</v>
      </c>
      <c r="J19" s="34">
        <f t="shared" si="1"/>
        <v>-117.40973434537113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143981000</v>
      </c>
      <c r="D22" s="41">
        <v>32000000</v>
      </c>
      <c r="E22" s="41">
        <v>25695894</v>
      </c>
      <c r="F22" s="41">
        <v>220575909</v>
      </c>
      <c r="G22" s="42">
        <v>0</v>
      </c>
      <c r="H22" s="43">
        <v>0</v>
      </c>
      <c r="I22" s="36">
        <f t="shared" si="0"/>
        <v>758.40916451476642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5838075</v>
      </c>
      <c r="D23" s="41">
        <v>8095191</v>
      </c>
      <c r="E23" s="41">
        <v>7624782</v>
      </c>
      <c r="F23" s="41">
        <v>150000</v>
      </c>
      <c r="G23" s="42">
        <v>150000</v>
      </c>
      <c r="H23" s="43">
        <v>150000</v>
      </c>
      <c r="I23" s="36">
        <f t="shared" si="0"/>
        <v>-98.032730640692407</v>
      </c>
      <c r="J23" s="23">
        <f t="shared" si="1"/>
        <v>-73.004713400240945</v>
      </c>
    </row>
    <row r="24" spans="1:10" x14ac:dyDescent="0.2">
      <c r="A24" s="9" t="s">
        <v>17</v>
      </c>
      <c r="B24" s="21" t="s">
        <v>33</v>
      </c>
      <c r="C24" s="41">
        <v>8481000</v>
      </c>
      <c r="D24" s="41">
        <v>12021000</v>
      </c>
      <c r="E24" s="41">
        <v>12640223</v>
      </c>
      <c r="F24" s="41">
        <v>4200000</v>
      </c>
      <c r="G24" s="42">
        <v>500000</v>
      </c>
      <c r="H24" s="43">
        <v>0</v>
      </c>
      <c r="I24" s="36">
        <f t="shared" si="0"/>
        <v>-66.772738107547625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158300075</v>
      </c>
      <c r="D26" s="44">
        <v>52116191</v>
      </c>
      <c r="E26" s="44">
        <v>45960899</v>
      </c>
      <c r="F26" s="44">
        <v>224925909</v>
      </c>
      <c r="G26" s="45">
        <v>650000</v>
      </c>
      <c r="H26" s="46">
        <v>150000</v>
      </c>
      <c r="I26" s="25">
        <f t="shared" si="0"/>
        <v>389.38535558236146</v>
      </c>
      <c r="J26" s="26">
        <f t="shared" si="1"/>
        <v>-85.166820644324915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158300075</v>
      </c>
      <c r="D32" s="41">
        <v>52116191</v>
      </c>
      <c r="E32" s="41">
        <v>45960899</v>
      </c>
      <c r="F32" s="41">
        <v>224925909</v>
      </c>
      <c r="G32" s="42">
        <v>650000</v>
      </c>
      <c r="H32" s="43">
        <v>150000</v>
      </c>
      <c r="I32" s="36">
        <f t="shared" si="0"/>
        <v>389.38535558236146</v>
      </c>
      <c r="J32" s="23">
        <f t="shared" si="1"/>
        <v>-85.166820644324915</v>
      </c>
    </row>
    <row r="33" spans="1:11" ht="13.5" thickBot="1" x14ac:dyDescent="0.25">
      <c r="A33" s="9" t="s">
        <v>17</v>
      </c>
      <c r="B33" s="37" t="s">
        <v>41</v>
      </c>
      <c r="C33" s="57">
        <v>158300075</v>
      </c>
      <c r="D33" s="57">
        <v>52116191</v>
      </c>
      <c r="E33" s="57">
        <v>45960899</v>
      </c>
      <c r="F33" s="57">
        <v>224925909</v>
      </c>
      <c r="G33" s="58">
        <v>650000</v>
      </c>
      <c r="H33" s="59">
        <v>150000</v>
      </c>
      <c r="I33" s="38">
        <f t="shared" si="0"/>
        <v>389.38535558236146</v>
      </c>
      <c r="J33" s="39">
        <f t="shared" si="1"/>
        <v>-85.166820644324915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5473892</v>
      </c>
      <c r="D8" s="41">
        <v>4973304</v>
      </c>
      <c r="E8" s="41">
        <v>5024643</v>
      </c>
      <c r="F8" s="41">
        <v>5946888</v>
      </c>
      <c r="G8" s="42">
        <v>6244224</v>
      </c>
      <c r="H8" s="43">
        <v>6556440</v>
      </c>
      <c r="I8" s="22">
        <f>IF(($E8       =0),0,((($F8       /$E8       )-1)*100))</f>
        <v>18.354438315319111</v>
      </c>
      <c r="J8" s="23">
        <f>IF(($E8       =0),0,(((($H8       /$E8       )^(1/3))-1)*100))</f>
        <v>9.2750364903675386</v>
      </c>
    </row>
    <row r="9" spans="1:11" x14ac:dyDescent="0.2">
      <c r="A9" s="3" t="s">
        <v>17</v>
      </c>
      <c r="B9" s="21" t="s">
        <v>20</v>
      </c>
      <c r="C9" s="41">
        <v>29549461</v>
      </c>
      <c r="D9" s="41">
        <v>28774032</v>
      </c>
      <c r="E9" s="41">
        <v>27864723</v>
      </c>
      <c r="F9" s="41">
        <v>30965307</v>
      </c>
      <c r="G9" s="42">
        <v>31982429</v>
      </c>
      <c r="H9" s="43">
        <v>33360865</v>
      </c>
      <c r="I9" s="22">
        <f>IF(($E9       =0),0,((($F9       /$E9       )-1)*100))</f>
        <v>11.127273721687448</v>
      </c>
      <c r="J9" s="23">
        <f>IF(($E9       =0),0,(((($H9       /$E9       )^(1/3))-1)*100))</f>
        <v>6.1844342657480178</v>
      </c>
    </row>
    <row r="10" spans="1:11" x14ac:dyDescent="0.2">
      <c r="A10" s="3" t="s">
        <v>17</v>
      </c>
      <c r="B10" s="21" t="s">
        <v>21</v>
      </c>
      <c r="C10" s="41">
        <v>71281696</v>
      </c>
      <c r="D10" s="41">
        <v>71967864</v>
      </c>
      <c r="E10" s="41">
        <v>63784924</v>
      </c>
      <c r="F10" s="41">
        <v>69735521</v>
      </c>
      <c r="G10" s="42">
        <v>68992001</v>
      </c>
      <c r="H10" s="43">
        <v>71444653</v>
      </c>
      <c r="I10" s="22">
        <f t="shared" ref="I10:I33" si="0">IF(($E10      =0),0,((($F10      /$E10      )-1)*100))</f>
        <v>9.3291590345079065</v>
      </c>
      <c r="J10" s="23">
        <f t="shared" ref="J10:J33" si="1">IF(($E10      =0),0,(((($H10      /$E10      )^(1/3))-1)*100))</f>
        <v>3.8525655260716718</v>
      </c>
    </row>
    <row r="11" spans="1:11" x14ac:dyDescent="0.2">
      <c r="A11" s="9" t="s">
        <v>17</v>
      </c>
      <c r="B11" s="24" t="s">
        <v>22</v>
      </c>
      <c r="C11" s="44">
        <v>106305049</v>
      </c>
      <c r="D11" s="44">
        <v>105715200</v>
      </c>
      <c r="E11" s="44">
        <v>96674290</v>
      </c>
      <c r="F11" s="44">
        <v>106647716</v>
      </c>
      <c r="G11" s="45">
        <v>107218654</v>
      </c>
      <c r="H11" s="46">
        <v>111361958</v>
      </c>
      <c r="I11" s="25">
        <f t="shared" si="0"/>
        <v>10.316523658979037</v>
      </c>
      <c r="J11" s="26">
        <f t="shared" si="1"/>
        <v>4.8275145921191864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33823944</v>
      </c>
      <c r="D13" s="41">
        <v>33023196</v>
      </c>
      <c r="E13" s="41">
        <v>32556601</v>
      </c>
      <c r="F13" s="41">
        <v>35893860</v>
      </c>
      <c r="G13" s="42">
        <v>36323664</v>
      </c>
      <c r="H13" s="43">
        <v>38447964</v>
      </c>
      <c r="I13" s="22">
        <f t="shared" si="0"/>
        <v>10.250637036710319</v>
      </c>
      <c r="J13" s="23">
        <f t="shared" si="1"/>
        <v>5.700756751519731</v>
      </c>
    </row>
    <row r="14" spans="1:11" x14ac:dyDescent="0.2">
      <c r="A14" s="3" t="s">
        <v>17</v>
      </c>
      <c r="B14" s="21" t="s">
        <v>25</v>
      </c>
      <c r="C14" s="41">
        <v>1530612</v>
      </c>
      <c r="D14" s="41">
        <v>2782200</v>
      </c>
      <c r="E14" s="41">
        <v>0</v>
      </c>
      <c r="F14" s="41">
        <v>25513199</v>
      </c>
      <c r="G14" s="42">
        <v>26643976</v>
      </c>
      <c r="H14" s="43">
        <v>27858680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13604040</v>
      </c>
      <c r="D16" s="41">
        <v>12711168</v>
      </c>
      <c r="E16" s="41">
        <v>11873370</v>
      </c>
      <c r="F16" s="41">
        <v>14328021</v>
      </c>
      <c r="G16" s="42">
        <v>16153419</v>
      </c>
      <c r="H16" s="43">
        <v>18689510</v>
      </c>
      <c r="I16" s="22">
        <f t="shared" si="0"/>
        <v>20.673582984443328</v>
      </c>
      <c r="J16" s="23">
        <f t="shared" si="1"/>
        <v>16.325422311936343</v>
      </c>
    </row>
    <row r="17" spans="1:10" x14ac:dyDescent="0.2">
      <c r="A17" s="3" t="s">
        <v>17</v>
      </c>
      <c r="B17" s="21" t="s">
        <v>27</v>
      </c>
      <c r="C17" s="41">
        <v>63904108</v>
      </c>
      <c r="D17" s="41">
        <v>50563020</v>
      </c>
      <c r="E17" s="41">
        <v>49218929</v>
      </c>
      <c r="F17" s="41">
        <v>34012197</v>
      </c>
      <c r="G17" s="42">
        <v>35970230</v>
      </c>
      <c r="H17" s="43">
        <v>49609435</v>
      </c>
      <c r="I17" s="29">
        <f t="shared" si="0"/>
        <v>-30.896105033085952</v>
      </c>
      <c r="J17" s="30">
        <f t="shared" si="1"/>
        <v>0.26377233991861093</v>
      </c>
    </row>
    <row r="18" spans="1:10" x14ac:dyDescent="0.2">
      <c r="A18" s="3" t="s">
        <v>17</v>
      </c>
      <c r="B18" s="24" t="s">
        <v>28</v>
      </c>
      <c r="C18" s="44">
        <v>112862704</v>
      </c>
      <c r="D18" s="44">
        <v>99079584</v>
      </c>
      <c r="E18" s="44">
        <v>93648900</v>
      </c>
      <c r="F18" s="44">
        <v>109747277</v>
      </c>
      <c r="G18" s="45">
        <v>115091289</v>
      </c>
      <c r="H18" s="46">
        <v>134605589</v>
      </c>
      <c r="I18" s="25">
        <f t="shared" si="0"/>
        <v>17.190139980288066</v>
      </c>
      <c r="J18" s="26">
        <f t="shared" si="1"/>
        <v>12.854826494374571</v>
      </c>
    </row>
    <row r="19" spans="1:10" ht="23.25" customHeight="1" x14ac:dyDescent="0.2">
      <c r="A19" s="31" t="s">
        <v>17</v>
      </c>
      <c r="B19" s="32" t="s">
        <v>29</v>
      </c>
      <c r="C19" s="50">
        <v>-6557655</v>
      </c>
      <c r="D19" s="50">
        <v>6635616</v>
      </c>
      <c r="E19" s="50">
        <v>3025390</v>
      </c>
      <c r="F19" s="51">
        <v>-3099561</v>
      </c>
      <c r="G19" s="52">
        <v>-7872635</v>
      </c>
      <c r="H19" s="53">
        <v>-23243631</v>
      </c>
      <c r="I19" s="33">
        <f t="shared" si="0"/>
        <v>-202.45161780795203</v>
      </c>
      <c r="J19" s="34">
        <f t="shared" si="1"/>
        <v>-297.32140617951876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537186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48344052</v>
      </c>
      <c r="D24" s="41">
        <v>48432120</v>
      </c>
      <c r="E24" s="41">
        <v>56529990</v>
      </c>
      <c r="F24" s="41">
        <v>22782041</v>
      </c>
      <c r="G24" s="42">
        <v>13669001</v>
      </c>
      <c r="H24" s="43">
        <v>18999997</v>
      </c>
      <c r="I24" s="36">
        <f t="shared" si="0"/>
        <v>-59.699195064425091</v>
      </c>
      <c r="J24" s="23">
        <f t="shared" si="1"/>
        <v>-30.472244783541836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48344052</v>
      </c>
      <c r="D26" s="44">
        <v>48432120</v>
      </c>
      <c r="E26" s="44">
        <v>57067176</v>
      </c>
      <c r="F26" s="44">
        <v>22782041</v>
      </c>
      <c r="G26" s="45">
        <v>13669001</v>
      </c>
      <c r="H26" s="46">
        <v>18999997</v>
      </c>
      <c r="I26" s="25">
        <f t="shared" si="0"/>
        <v>-60.078555490462684</v>
      </c>
      <c r="J26" s="26">
        <f t="shared" si="1"/>
        <v>-30.691092982059121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15244000</v>
      </c>
      <c r="D28" s="41">
        <v>12943008</v>
      </c>
      <c r="E28" s="41">
        <v>2988798</v>
      </c>
      <c r="F28" s="41">
        <v>7339523</v>
      </c>
      <c r="G28" s="42">
        <v>0</v>
      </c>
      <c r="H28" s="43">
        <v>0</v>
      </c>
      <c r="I28" s="36">
        <f t="shared" si="0"/>
        <v>145.56771652015291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2000003</v>
      </c>
      <c r="H29" s="43">
        <v>3000000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6611002</v>
      </c>
      <c r="D31" s="41">
        <v>5580060</v>
      </c>
      <c r="E31" s="41">
        <v>11082525</v>
      </c>
      <c r="F31" s="41">
        <v>6573047</v>
      </c>
      <c r="G31" s="42">
        <v>6668995</v>
      </c>
      <c r="H31" s="43">
        <v>0</v>
      </c>
      <c r="I31" s="36">
        <f t="shared" si="0"/>
        <v>-40.689987164477415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26489050</v>
      </c>
      <c r="D32" s="41">
        <v>29909052</v>
      </c>
      <c r="E32" s="41">
        <v>42995853</v>
      </c>
      <c r="F32" s="41">
        <v>8869471</v>
      </c>
      <c r="G32" s="42">
        <v>5000003</v>
      </c>
      <c r="H32" s="43">
        <v>15999997</v>
      </c>
      <c r="I32" s="36">
        <f t="shared" si="0"/>
        <v>-79.371333788865641</v>
      </c>
      <c r="J32" s="23">
        <f t="shared" si="1"/>
        <v>-28.072034346227014</v>
      </c>
    </row>
    <row r="33" spans="1:11" ht="13.5" thickBot="1" x14ac:dyDescent="0.25">
      <c r="A33" s="9" t="s">
        <v>17</v>
      </c>
      <c r="B33" s="37" t="s">
        <v>41</v>
      </c>
      <c r="C33" s="57">
        <v>48344052</v>
      </c>
      <c r="D33" s="57">
        <v>48432120</v>
      </c>
      <c r="E33" s="57">
        <v>57067176</v>
      </c>
      <c r="F33" s="57">
        <v>22782041</v>
      </c>
      <c r="G33" s="58">
        <v>13669001</v>
      </c>
      <c r="H33" s="59">
        <v>18999997</v>
      </c>
      <c r="I33" s="38">
        <f t="shared" si="0"/>
        <v>-60.078555490462684</v>
      </c>
      <c r="J33" s="39">
        <f t="shared" si="1"/>
        <v>-30.691092982059121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5462877</v>
      </c>
      <c r="D8" s="41">
        <v>5598765</v>
      </c>
      <c r="E8" s="41">
        <v>5753694</v>
      </c>
      <c r="F8" s="41">
        <v>6250076</v>
      </c>
      <c r="G8" s="42">
        <v>7315500</v>
      </c>
      <c r="H8" s="43">
        <v>7970700</v>
      </c>
      <c r="I8" s="22">
        <f>IF(($E8       =0),0,((($F8       /$E8       )-1)*100))</f>
        <v>8.6271880291165957</v>
      </c>
      <c r="J8" s="23">
        <f>IF(($E8       =0),0,(((($H8       /$E8       )^(1/3))-1)*100))</f>
        <v>11.476476734345686</v>
      </c>
    </row>
    <row r="9" spans="1:11" x14ac:dyDescent="0.2">
      <c r="A9" s="3" t="s">
        <v>17</v>
      </c>
      <c r="B9" s="21" t="s">
        <v>20</v>
      </c>
      <c r="C9" s="41">
        <v>37632356</v>
      </c>
      <c r="D9" s="41">
        <v>31597156</v>
      </c>
      <c r="E9" s="41">
        <v>32432895</v>
      </c>
      <c r="F9" s="41">
        <v>37089114</v>
      </c>
      <c r="G9" s="42">
        <v>40378892</v>
      </c>
      <c r="H9" s="43">
        <v>43969200</v>
      </c>
      <c r="I9" s="22">
        <f>IF(($E9       =0),0,((($F9       /$E9       )-1)*100))</f>
        <v>14.356470490839634</v>
      </c>
      <c r="J9" s="23">
        <f>IF(($E9       =0),0,(((($H9       /$E9       )^(1/3))-1)*100))</f>
        <v>10.676210989726641</v>
      </c>
    </row>
    <row r="10" spans="1:11" x14ac:dyDescent="0.2">
      <c r="A10" s="3" t="s">
        <v>17</v>
      </c>
      <c r="B10" s="21" t="s">
        <v>21</v>
      </c>
      <c r="C10" s="41">
        <v>45638519</v>
      </c>
      <c r="D10" s="41">
        <v>48921454</v>
      </c>
      <c r="E10" s="41">
        <v>48801573</v>
      </c>
      <c r="F10" s="41">
        <v>61989015</v>
      </c>
      <c r="G10" s="42">
        <v>81876000</v>
      </c>
      <c r="H10" s="43">
        <v>91341900</v>
      </c>
      <c r="I10" s="22">
        <f t="shared" ref="I10:I33" si="0">IF(($E10      =0),0,((($F10      /$E10      )-1)*100))</f>
        <v>27.022575686238646</v>
      </c>
      <c r="J10" s="23">
        <f t="shared" ref="J10:J33" si="1">IF(($E10      =0),0,(((($H10      /$E10      )^(1/3))-1)*100))</f>
        <v>23.238217131635498</v>
      </c>
    </row>
    <row r="11" spans="1:11" x14ac:dyDescent="0.2">
      <c r="A11" s="9" t="s">
        <v>17</v>
      </c>
      <c r="B11" s="24" t="s">
        <v>22</v>
      </c>
      <c r="C11" s="44">
        <v>88733752</v>
      </c>
      <c r="D11" s="44">
        <v>86117375</v>
      </c>
      <c r="E11" s="44">
        <v>86988162</v>
      </c>
      <c r="F11" s="44">
        <v>105328205</v>
      </c>
      <c r="G11" s="45">
        <v>129570392</v>
      </c>
      <c r="H11" s="46">
        <v>143281800</v>
      </c>
      <c r="I11" s="25">
        <f t="shared" si="0"/>
        <v>21.08337798883484</v>
      </c>
      <c r="J11" s="26">
        <f t="shared" si="1"/>
        <v>18.098294192102671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32548323</v>
      </c>
      <c r="D13" s="41">
        <v>32213765</v>
      </c>
      <c r="E13" s="41">
        <v>31607916</v>
      </c>
      <c r="F13" s="41">
        <v>39906088</v>
      </c>
      <c r="G13" s="42">
        <v>41656262</v>
      </c>
      <c r="H13" s="43">
        <v>44938135</v>
      </c>
      <c r="I13" s="22">
        <f t="shared" si="0"/>
        <v>26.253461316462623</v>
      </c>
      <c r="J13" s="23">
        <f t="shared" si="1"/>
        <v>12.444890887209903</v>
      </c>
    </row>
    <row r="14" spans="1:11" x14ac:dyDescent="0.2">
      <c r="A14" s="3" t="s">
        <v>17</v>
      </c>
      <c r="B14" s="21" t="s">
        <v>25</v>
      </c>
      <c r="C14" s="41">
        <v>4315024</v>
      </c>
      <c r="D14" s="41">
        <v>3747515</v>
      </c>
      <c r="E14" s="41">
        <v>3529374</v>
      </c>
      <c r="F14" s="41">
        <v>3698936</v>
      </c>
      <c r="G14" s="42">
        <v>3637900</v>
      </c>
      <c r="H14" s="43">
        <v>3929000</v>
      </c>
      <c r="I14" s="22">
        <f t="shared" si="0"/>
        <v>4.8043080727630416</v>
      </c>
      <c r="J14" s="23">
        <f t="shared" si="1"/>
        <v>3.6401697400116007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18315378</v>
      </c>
      <c r="D16" s="41">
        <v>18464305</v>
      </c>
      <c r="E16" s="41">
        <v>16282704</v>
      </c>
      <c r="F16" s="41">
        <v>20906862</v>
      </c>
      <c r="G16" s="42">
        <v>22370300</v>
      </c>
      <c r="H16" s="43">
        <v>24159900</v>
      </c>
      <c r="I16" s="22">
        <f t="shared" si="0"/>
        <v>28.399201999864388</v>
      </c>
      <c r="J16" s="23">
        <f t="shared" si="1"/>
        <v>14.057242618222299</v>
      </c>
    </row>
    <row r="17" spans="1:10" x14ac:dyDescent="0.2">
      <c r="A17" s="3" t="s">
        <v>17</v>
      </c>
      <c r="B17" s="21" t="s">
        <v>27</v>
      </c>
      <c r="C17" s="41">
        <v>33554618</v>
      </c>
      <c r="D17" s="41">
        <v>32219996</v>
      </c>
      <c r="E17" s="41">
        <v>31212144</v>
      </c>
      <c r="F17" s="41">
        <v>35094788</v>
      </c>
      <c r="G17" s="42">
        <v>41089206</v>
      </c>
      <c r="H17" s="43">
        <v>39828117</v>
      </c>
      <c r="I17" s="29">
        <f t="shared" si="0"/>
        <v>12.439529947061633</v>
      </c>
      <c r="J17" s="30">
        <f t="shared" si="1"/>
        <v>8.4647761060013806</v>
      </c>
    </row>
    <row r="18" spans="1:10" x14ac:dyDescent="0.2">
      <c r="A18" s="3" t="s">
        <v>17</v>
      </c>
      <c r="B18" s="24" t="s">
        <v>28</v>
      </c>
      <c r="C18" s="44">
        <v>88733343</v>
      </c>
      <c r="D18" s="44">
        <v>86645581</v>
      </c>
      <c r="E18" s="44">
        <v>82632138</v>
      </c>
      <c r="F18" s="44">
        <v>99606674</v>
      </c>
      <c r="G18" s="45">
        <v>108753668</v>
      </c>
      <c r="H18" s="46">
        <v>112855152</v>
      </c>
      <c r="I18" s="25">
        <f t="shared" si="0"/>
        <v>20.542293120867818</v>
      </c>
      <c r="J18" s="26">
        <f t="shared" si="1"/>
        <v>10.949189358405565</v>
      </c>
    </row>
    <row r="19" spans="1:10" ht="23.25" customHeight="1" x14ac:dyDescent="0.2">
      <c r="A19" s="31" t="s">
        <v>17</v>
      </c>
      <c r="B19" s="32" t="s">
        <v>29</v>
      </c>
      <c r="C19" s="50">
        <v>409</v>
      </c>
      <c r="D19" s="50">
        <v>-528206</v>
      </c>
      <c r="E19" s="50">
        <v>4356024</v>
      </c>
      <c r="F19" s="51">
        <v>5721531</v>
      </c>
      <c r="G19" s="52">
        <v>20816724</v>
      </c>
      <c r="H19" s="53">
        <v>30426648</v>
      </c>
      <c r="I19" s="33">
        <f t="shared" si="0"/>
        <v>31.34755455892806</v>
      </c>
      <c r="J19" s="34">
        <f t="shared" si="1"/>
        <v>91.156006424206112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10693000</v>
      </c>
      <c r="D23" s="41">
        <v>13411633</v>
      </c>
      <c r="E23" s="41">
        <v>3528836</v>
      </c>
      <c r="F23" s="41">
        <v>6200583</v>
      </c>
      <c r="G23" s="42">
        <v>3917392</v>
      </c>
      <c r="H23" s="43">
        <v>1669565</v>
      </c>
      <c r="I23" s="36">
        <f t="shared" si="0"/>
        <v>75.711849459708532</v>
      </c>
      <c r="J23" s="23">
        <f t="shared" si="1"/>
        <v>-22.078503352998734</v>
      </c>
    </row>
    <row r="24" spans="1:10" x14ac:dyDescent="0.2">
      <c r="A24" s="9" t="s">
        <v>17</v>
      </c>
      <c r="B24" s="21" t="s">
        <v>33</v>
      </c>
      <c r="C24" s="41">
        <v>16507044</v>
      </c>
      <c r="D24" s="41">
        <v>23635608</v>
      </c>
      <c r="E24" s="41">
        <v>15686777</v>
      </c>
      <c r="F24" s="41">
        <v>23788042</v>
      </c>
      <c r="G24" s="42">
        <v>16521739</v>
      </c>
      <c r="H24" s="43">
        <v>6253913</v>
      </c>
      <c r="I24" s="36">
        <f t="shared" si="0"/>
        <v>51.643910026897167</v>
      </c>
      <c r="J24" s="23">
        <f t="shared" si="1"/>
        <v>-26.400866011237213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27200044</v>
      </c>
      <c r="D26" s="44">
        <v>37047241</v>
      </c>
      <c r="E26" s="44">
        <v>19215613</v>
      </c>
      <c r="F26" s="44">
        <v>29988625</v>
      </c>
      <c r="G26" s="45">
        <v>20439131</v>
      </c>
      <c r="H26" s="46">
        <v>7923478</v>
      </c>
      <c r="I26" s="25">
        <f t="shared" si="0"/>
        <v>56.063847663876246</v>
      </c>
      <c r="J26" s="26">
        <f t="shared" si="1"/>
        <v>-25.568997073127985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11974784</v>
      </c>
      <c r="D28" s="41">
        <v>14411952</v>
      </c>
      <c r="E28" s="41">
        <v>7951347</v>
      </c>
      <c r="F28" s="41">
        <v>15051037</v>
      </c>
      <c r="G28" s="42">
        <v>14782609</v>
      </c>
      <c r="H28" s="43">
        <v>0</v>
      </c>
      <c r="I28" s="36">
        <f t="shared" si="0"/>
        <v>89.289148115407357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1726087</v>
      </c>
      <c r="D29" s="41">
        <v>2769763</v>
      </c>
      <c r="E29" s="41">
        <v>1168607</v>
      </c>
      <c r="F29" s="41">
        <v>7210762</v>
      </c>
      <c r="G29" s="42">
        <v>1739130</v>
      </c>
      <c r="H29" s="43">
        <v>6253913</v>
      </c>
      <c r="I29" s="36">
        <f t="shared" si="0"/>
        <v>517.03909013038606</v>
      </c>
      <c r="J29" s="23">
        <f t="shared" si="1"/>
        <v>74.915293839442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4854885</v>
      </c>
      <c r="D31" s="41">
        <v>6760223</v>
      </c>
      <c r="E31" s="41">
        <v>3265306</v>
      </c>
      <c r="F31" s="41">
        <v>3043479</v>
      </c>
      <c r="G31" s="42">
        <v>2173913</v>
      </c>
      <c r="H31" s="43">
        <v>869565</v>
      </c>
      <c r="I31" s="36">
        <f t="shared" si="0"/>
        <v>-6.793452129754451</v>
      </c>
      <c r="J31" s="23">
        <f t="shared" si="1"/>
        <v>-35.663210045550052</v>
      </c>
    </row>
    <row r="32" spans="1:10" x14ac:dyDescent="0.2">
      <c r="A32" s="9" t="s">
        <v>17</v>
      </c>
      <c r="B32" s="21" t="s">
        <v>34</v>
      </c>
      <c r="C32" s="41">
        <v>8644288</v>
      </c>
      <c r="D32" s="41">
        <v>13105303</v>
      </c>
      <c r="E32" s="41">
        <v>7476089</v>
      </c>
      <c r="F32" s="41">
        <v>4683347</v>
      </c>
      <c r="G32" s="42">
        <v>1743479</v>
      </c>
      <c r="H32" s="43">
        <v>800000</v>
      </c>
      <c r="I32" s="36">
        <f t="shared" si="0"/>
        <v>-37.355654808282779</v>
      </c>
      <c r="J32" s="23">
        <f t="shared" si="1"/>
        <v>-52.524249220130436</v>
      </c>
    </row>
    <row r="33" spans="1:11" ht="13.5" thickBot="1" x14ac:dyDescent="0.25">
      <c r="A33" s="9" t="s">
        <v>17</v>
      </c>
      <c r="B33" s="37" t="s">
        <v>41</v>
      </c>
      <c r="C33" s="57">
        <v>27200044</v>
      </c>
      <c r="D33" s="57">
        <v>37047241</v>
      </c>
      <c r="E33" s="57">
        <v>19861349</v>
      </c>
      <c r="F33" s="57">
        <v>29988625</v>
      </c>
      <c r="G33" s="58">
        <v>20439131</v>
      </c>
      <c r="H33" s="59">
        <v>7923478</v>
      </c>
      <c r="I33" s="38">
        <f t="shared" si="0"/>
        <v>50.989869822034748</v>
      </c>
      <c r="J33" s="39">
        <f t="shared" si="1"/>
        <v>-26.384538700715542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50821034</v>
      </c>
      <c r="D8" s="41">
        <v>48420518</v>
      </c>
      <c r="E8" s="41">
        <v>46845311</v>
      </c>
      <c r="F8" s="41">
        <v>55152184</v>
      </c>
      <c r="G8" s="42">
        <v>58589063</v>
      </c>
      <c r="H8" s="43">
        <v>62104408</v>
      </c>
      <c r="I8" s="22">
        <f>IF(($E8       =0),0,((($F8       /$E8       )-1)*100))</f>
        <v>17.732560255603815</v>
      </c>
      <c r="J8" s="23">
        <f>IF(($E8       =0),0,(((($H8       /$E8       )^(1/3))-1)*100))</f>
        <v>9.854731410328931</v>
      </c>
    </row>
    <row r="9" spans="1:11" x14ac:dyDescent="0.2">
      <c r="A9" s="3" t="s">
        <v>17</v>
      </c>
      <c r="B9" s="21" t="s">
        <v>20</v>
      </c>
      <c r="C9" s="41">
        <v>151921751</v>
      </c>
      <c r="D9" s="41">
        <v>160636672</v>
      </c>
      <c r="E9" s="41">
        <v>129990537</v>
      </c>
      <c r="F9" s="41">
        <v>182465080</v>
      </c>
      <c r="G9" s="42">
        <v>202431235</v>
      </c>
      <c r="H9" s="43">
        <v>213207478</v>
      </c>
      <c r="I9" s="22">
        <f>IF(($E9       =0),0,((($F9       /$E9       )-1)*100))</f>
        <v>40.367971554729401</v>
      </c>
      <c r="J9" s="23">
        <f>IF(($E9       =0),0,(((($H9       /$E9       )^(1/3))-1)*100))</f>
        <v>17.931611126784141</v>
      </c>
    </row>
    <row r="10" spans="1:11" x14ac:dyDescent="0.2">
      <c r="A10" s="3" t="s">
        <v>17</v>
      </c>
      <c r="B10" s="21" t="s">
        <v>21</v>
      </c>
      <c r="C10" s="41">
        <v>216467861</v>
      </c>
      <c r="D10" s="41">
        <v>227580631</v>
      </c>
      <c r="E10" s="41">
        <v>237259219</v>
      </c>
      <c r="F10" s="41">
        <v>261811762</v>
      </c>
      <c r="G10" s="42">
        <v>280850559</v>
      </c>
      <c r="H10" s="43">
        <v>277283120</v>
      </c>
      <c r="I10" s="22">
        <f t="shared" ref="I10:I33" si="0">IF(($E10      =0),0,((($F10      /$E10      )-1)*100))</f>
        <v>10.348404206792905</v>
      </c>
      <c r="J10" s="23">
        <f t="shared" ref="J10:J33" si="1">IF(($E10      =0),0,(((($H10      /$E10      )^(1/3))-1)*100))</f>
        <v>5.3335639010772429</v>
      </c>
    </row>
    <row r="11" spans="1:11" x14ac:dyDescent="0.2">
      <c r="A11" s="9" t="s">
        <v>17</v>
      </c>
      <c r="B11" s="24" t="s">
        <v>22</v>
      </c>
      <c r="C11" s="44">
        <v>419210646</v>
      </c>
      <c r="D11" s="44">
        <v>436637821</v>
      </c>
      <c r="E11" s="44">
        <v>414095067</v>
      </c>
      <c r="F11" s="44">
        <v>499429026</v>
      </c>
      <c r="G11" s="45">
        <v>541870857</v>
      </c>
      <c r="H11" s="46">
        <v>552595006</v>
      </c>
      <c r="I11" s="25">
        <f t="shared" si="0"/>
        <v>20.607335319935128</v>
      </c>
      <c r="J11" s="26">
        <f t="shared" si="1"/>
        <v>10.095347420921952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133488285</v>
      </c>
      <c r="D13" s="41">
        <v>126707221</v>
      </c>
      <c r="E13" s="41">
        <v>121248233</v>
      </c>
      <c r="F13" s="41">
        <v>138817457</v>
      </c>
      <c r="G13" s="42">
        <v>143484257</v>
      </c>
      <c r="H13" s="43">
        <v>148463266</v>
      </c>
      <c r="I13" s="22">
        <f t="shared" si="0"/>
        <v>14.490292819360096</v>
      </c>
      <c r="J13" s="23">
        <f t="shared" si="1"/>
        <v>6.9829405204551831</v>
      </c>
    </row>
    <row r="14" spans="1:11" x14ac:dyDescent="0.2">
      <c r="A14" s="3" t="s">
        <v>17</v>
      </c>
      <c r="B14" s="21" t="s">
        <v>25</v>
      </c>
      <c r="C14" s="41">
        <v>74412318</v>
      </c>
      <c r="D14" s="41">
        <v>64527300</v>
      </c>
      <c r="E14" s="41">
        <v>66494835</v>
      </c>
      <c r="F14" s="41">
        <v>75382018</v>
      </c>
      <c r="G14" s="42">
        <v>80577297</v>
      </c>
      <c r="H14" s="43">
        <v>73382718</v>
      </c>
      <c r="I14" s="22">
        <f t="shared" si="0"/>
        <v>13.365223028224671</v>
      </c>
      <c r="J14" s="23">
        <f t="shared" si="1"/>
        <v>3.3400403791232769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97369630</v>
      </c>
      <c r="D16" s="41">
        <v>93450000</v>
      </c>
      <c r="E16" s="41">
        <v>90128302</v>
      </c>
      <c r="F16" s="41">
        <v>105318150</v>
      </c>
      <c r="G16" s="42">
        <v>121853101</v>
      </c>
      <c r="H16" s="43">
        <v>127336491</v>
      </c>
      <c r="I16" s="22">
        <f t="shared" si="0"/>
        <v>16.853582795779289</v>
      </c>
      <c r="J16" s="23">
        <f t="shared" si="1"/>
        <v>12.209741769835492</v>
      </c>
    </row>
    <row r="17" spans="1:10" x14ac:dyDescent="0.2">
      <c r="A17" s="3" t="s">
        <v>17</v>
      </c>
      <c r="B17" s="21" t="s">
        <v>27</v>
      </c>
      <c r="C17" s="41">
        <v>106940728</v>
      </c>
      <c r="D17" s="41">
        <v>149357824</v>
      </c>
      <c r="E17" s="41">
        <v>147246639</v>
      </c>
      <c r="F17" s="41">
        <v>129880000</v>
      </c>
      <c r="G17" s="42">
        <v>140891729</v>
      </c>
      <c r="H17" s="43">
        <v>152320478</v>
      </c>
      <c r="I17" s="29">
        <f t="shared" si="0"/>
        <v>-11.794251548247559</v>
      </c>
      <c r="J17" s="30">
        <f t="shared" si="1"/>
        <v>1.1356572438995016</v>
      </c>
    </row>
    <row r="18" spans="1:10" x14ac:dyDescent="0.2">
      <c r="A18" s="3" t="s">
        <v>17</v>
      </c>
      <c r="B18" s="24" t="s">
        <v>28</v>
      </c>
      <c r="C18" s="44">
        <v>412210961</v>
      </c>
      <c r="D18" s="44">
        <v>434042345</v>
      </c>
      <c r="E18" s="44">
        <v>425118009</v>
      </c>
      <c r="F18" s="44">
        <v>449397625</v>
      </c>
      <c r="G18" s="45">
        <v>486806384</v>
      </c>
      <c r="H18" s="46">
        <v>501502953</v>
      </c>
      <c r="I18" s="25">
        <f t="shared" si="0"/>
        <v>5.7112649866592591</v>
      </c>
      <c r="J18" s="26">
        <f t="shared" si="1"/>
        <v>5.6626091248263899</v>
      </c>
    </row>
    <row r="19" spans="1:10" ht="23.25" customHeight="1" x14ac:dyDescent="0.2">
      <c r="A19" s="31" t="s">
        <v>17</v>
      </c>
      <c r="B19" s="32" t="s">
        <v>29</v>
      </c>
      <c r="C19" s="50">
        <v>6999685</v>
      </c>
      <c r="D19" s="50">
        <v>2595476</v>
      </c>
      <c r="E19" s="50">
        <v>-11022942</v>
      </c>
      <c r="F19" s="51">
        <v>50031401</v>
      </c>
      <c r="G19" s="52">
        <v>55064473</v>
      </c>
      <c r="H19" s="53">
        <v>51092053</v>
      </c>
      <c r="I19" s="33">
        <f t="shared" si="0"/>
        <v>-553.8842806212715</v>
      </c>
      <c r="J19" s="34">
        <f t="shared" si="1"/>
        <v>-266.73186597088767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884347</v>
      </c>
      <c r="D23" s="41">
        <v>1843582</v>
      </c>
      <c r="E23" s="41">
        <v>-82934</v>
      </c>
      <c r="F23" s="41">
        <v>2817898</v>
      </c>
      <c r="G23" s="42">
        <v>1302357</v>
      </c>
      <c r="H23" s="43">
        <v>1884215</v>
      </c>
      <c r="I23" s="36">
        <f t="shared" si="0"/>
        <v>-3497.7596643113798</v>
      </c>
      <c r="J23" s="23">
        <f t="shared" si="1"/>
        <v>-383.22567128719118</v>
      </c>
    </row>
    <row r="24" spans="1:10" x14ac:dyDescent="0.2">
      <c r="A24" s="9" t="s">
        <v>17</v>
      </c>
      <c r="B24" s="21" t="s">
        <v>33</v>
      </c>
      <c r="C24" s="41">
        <v>13092652</v>
      </c>
      <c r="D24" s="41">
        <v>14068530</v>
      </c>
      <c r="E24" s="41">
        <v>14986040</v>
      </c>
      <c r="F24" s="41">
        <v>22757260</v>
      </c>
      <c r="G24" s="42">
        <v>16592218</v>
      </c>
      <c r="H24" s="43">
        <v>18588740</v>
      </c>
      <c r="I24" s="36">
        <f t="shared" si="0"/>
        <v>51.856394351009349</v>
      </c>
      <c r="J24" s="23">
        <f t="shared" si="1"/>
        <v>7.4453657335564971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13976999</v>
      </c>
      <c r="D26" s="44">
        <v>15912112</v>
      </c>
      <c r="E26" s="44">
        <v>14903106</v>
      </c>
      <c r="F26" s="44">
        <v>25575158</v>
      </c>
      <c r="G26" s="45">
        <v>17894575</v>
      </c>
      <c r="H26" s="46">
        <v>20472955</v>
      </c>
      <c r="I26" s="25">
        <f t="shared" si="0"/>
        <v>71.609582593051414</v>
      </c>
      <c r="J26" s="26">
        <f t="shared" si="1"/>
        <v>11.164959424703213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1073878</v>
      </c>
      <c r="E28" s="41">
        <v>1075213</v>
      </c>
      <c r="F28" s="41">
        <v>2173914</v>
      </c>
      <c r="G28" s="42">
        <v>0</v>
      </c>
      <c r="H28" s="43">
        <v>0</v>
      </c>
      <c r="I28" s="36">
        <f t="shared" si="0"/>
        <v>102.18449739725988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33583</v>
      </c>
      <c r="F29" s="41">
        <v>6479743</v>
      </c>
      <c r="G29" s="42">
        <v>3210435</v>
      </c>
      <c r="H29" s="43">
        <v>7893452</v>
      </c>
      <c r="I29" s="36">
        <f t="shared" si="0"/>
        <v>19194.711610040795</v>
      </c>
      <c r="J29" s="23">
        <f t="shared" si="1"/>
        <v>517.1382921263056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4013310</v>
      </c>
      <c r="D31" s="41">
        <v>6192858</v>
      </c>
      <c r="E31" s="41">
        <v>5814010</v>
      </c>
      <c r="F31" s="41">
        <v>0</v>
      </c>
      <c r="G31" s="42">
        <v>11664810</v>
      </c>
      <c r="H31" s="43">
        <v>9004392</v>
      </c>
      <c r="I31" s="36">
        <f t="shared" si="0"/>
        <v>-100</v>
      </c>
      <c r="J31" s="23">
        <f t="shared" si="1"/>
        <v>15.698094496349357</v>
      </c>
    </row>
    <row r="32" spans="1:10" x14ac:dyDescent="0.2">
      <c r="A32" s="9" t="s">
        <v>17</v>
      </c>
      <c r="B32" s="21" t="s">
        <v>34</v>
      </c>
      <c r="C32" s="41">
        <v>9963689</v>
      </c>
      <c r="D32" s="41">
        <v>10304574</v>
      </c>
      <c r="E32" s="41">
        <v>8300280</v>
      </c>
      <c r="F32" s="41">
        <v>16921501</v>
      </c>
      <c r="G32" s="42">
        <v>3019330</v>
      </c>
      <c r="H32" s="43">
        <v>3575111</v>
      </c>
      <c r="I32" s="36">
        <f t="shared" si="0"/>
        <v>103.86662859566185</v>
      </c>
      <c r="J32" s="23">
        <f t="shared" si="1"/>
        <v>-24.479371472259949</v>
      </c>
    </row>
    <row r="33" spans="1:11" ht="13.5" thickBot="1" x14ac:dyDescent="0.25">
      <c r="A33" s="9" t="s">
        <v>17</v>
      </c>
      <c r="B33" s="37" t="s">
        <v>41</v>
      </c>
      <c r="C33" s="57">
        <v>13976999</v>
      </c>
      <c r="D33" s="57">
        <v>17571310</v>
      </c>
      <c r="E33" s="57">
        <v>15223086</v>
      </c>
      <c r="F33" s="57">
        <v>25575158</v>
      </c>
      <c r="G33" s="58">
        <v>17894575</v>
      </c>
      <c r="H33" s="59">
        <v>20472955</v>
      </c>
      <c r="I33" s="38">
        <f t="shared" si="0"/>
        <v>68.002453641791163</v>
      </c>
      <c r="J33" s="39">
        <f t="shared" si="1"/>
        <v>10.380564388135905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114880983</v>
      </c>
      <c r="D10" s="41">
        <v>119449234</v>
      </c>
      <c r="E10" s="41">
        <v>103328311</v>
      </c>
      <c r="F10" s="41">
        <v>122422320</v>
      </c>
      <c r="G10" s="42">
        <v>122523220</v>
      </c>
      <c r="H10" s="43">
        <v>126933410</v>
      </c>
      <c r="I10" s="22">
        <f t="shared" ref="I10:I33" si="0">IF(($E10      =0),0,((($F10      /$E10      )-1)*100))</f>
        <v>18.478971363424289</v>
      </c>
      <c r="J10" s="23">
        <f t="shared" ref="J10:J33" si="1">IF(($E10      =0),0,(((($H10      /$E10      )^(1/3))-1)*100))</f>
        <v>7.0990303723822423</v>
      </c>
    </row>
    <row r="11" spans="1:11" x14ac:dyDescent="0.2">
      <c r="A11" s="9" t="s">
        <v>17</v>
      </c>
      <c r="B11" s="24" t="s">
        <v>22</v>
      </c>
      <c r="C11" s="44">
        <v>114880983</v>
      </c>
      <c r="D11" s="44">
        <v>119449234</v>
      </c>
      <c r="E11" s="44">
        <v>103328311</v>
      </c>
      <c r="F11" s="44">
        <v>122422320</v>
      </c>
      <c r="G11" s="45">
        <v>122523220</v>
      </c>
      <c r="H11" s="46">
        <v>126933410</v>
      </c>
      <c r="I11" s="25">
        <f t="shared" si="0"/>
        <v>18.478971363424289</v>
      </c>
      <c r="J11" s="26">
        <f t="shared" si="1"/>
        <v>7.0990303723822423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60704437</v>
      </c>
      <c r="D13" s="41">
        <v>61200604</v>
      </c>
      <c r="E13" s="41">
        <v>61577602</v>
      </c>
      <c r="F13" s="41">
        <v>67472720</v>
      </c>
      <c r="G13" s="42">
        <v>67690770</v>
      </c>
      <c r="H13" s="43">
        <v>70782120</v>
      </c>
      <c r="I13" s="22">
        <f t="shared" si="0"/>
        <v>9.5734777070402899</v>
      </c>
      <c r="J13" s="23">
        <f t="shared" si="1"/>
        <v>4.7531113819194282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53746127</v>
      </c>
      <c r="D17" s="41">
        <v>56636219</v>
      </c>
      <c r="E17" s="41">
        <v>53130474</v>
      </c>
      <c r="F17" s="41">
        <v>55645600</v>
      </c>
      <c r="G17" s="42">
        <v>54443630</v>
      </c>
      <c r="H17" s="43">
        <v>56422280</v>
      </c>
      <c r="I17" s="29">
        <f t="shared" si="0"/>
        <v>4.7338670458690002</v>
      </c>
      <c r="J17" s="30">
        <f t="shared" si="1"/>
        <v>2.0239922738314098</v>
      </c>
    </row>
    <row r="18" spans="1:10" x14ac:dyDescent="0.2">
      <c r="A18" s="3" t="s">
        <v>17</v>
      </c>
      <c r="B18" s="24" t="s">
        <v>28</v>
      </c>
      <c r="C18" s="44">
        <v>114450564</v>
      </c>
      <c r="D18" s="44">
        <v>117836823</v>
      </c>
      <c r="E18" s="44">
        <v>114708076</v>
      </c>
      <c r="F18" s="44">
        <v>123118320</v>
      </c>
      <c r="G18" s="45">
        <v>122134400</v>
      </c>
      <c r="H18" s="46">
        <v>127204400</v>
      </c>
      <c r="I18" s="25">
        <f t="shared" si="0"/>
        <v>7.331867374359935</v>
      </c>
      <c r="J18" s="26">
        <f t="shared" si="1"/>
        <v>3.5069185137917902</v>
      </c>
    </row>
    <row r="19" spans="1:10" ht="23.25" customHeight="1" x14ac:dyDescent="0.2">
      <c r="A19" s="31" t="s">
        <v>17</v>
      </c>
      <c r="B19" s="32" t="s">
        <v>29</v>
      </c>
      <c r="C19" s="50">
        <v>430419</v>
      </c>
      <c r="D19" s="50">
        <v>1612411</v>
      </c>
      <c r="E19" s="50">
        <v>-11379765</v>
      </c>
      <c r="F19" s="51">
        <v>-696000</v>
      </c>
      <c r="G19" s="52">
        <v>388820</v>
      </c>
      <c r="H19" s="53">
        <v>-270990</v>
      </c>
      <c r="I19" s="33">
        <f t="shared" si="0"/>
        <v>-93.883880730401728</v>
      </c>
      <c r="J19" s="34">
        <f t="shared" si="1"/>
        <v>-71.229991485035015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250000</v>
      </c>
      <c r="D23" s="41">
        <v>468445</v>
      </c>
      <c r="E23" s="41">
        <v>127312</v>
      </c>
      <c r="F23" s="41">
        <v>252610</v>
      </c>
      <c r="G23" s="42">
        <v>61480</v>
      </c>
      <c r="H23" s="43">
        <v>0</v>
      </c>
      <c r="I23" s="36">
        <f t="shared" si="0"/>
        <v>98.418059570189769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150000</v>
      </c>
      <c r="D24" s="41">
        <v>3502350</v>
      </c>
      <c r="E24" s="41">
        <v>831419</v>
      </c>
      <c r="F24" s="41">
        <v>2512170</v>
      </c>
      <c r="G24" s="42">
        <v>1189060</v>
      </c>
      <c r="H24" s="43">
        <v>1051360</v>
      </c>
      <c r="I24" s="36">
        <f t="shared" si="0"/>
        <v>202.15450933885322</v>
      </c>
      <c r="J24" s="23">
        <f t="shared" si="1"/>
        <v>8.1377099678296325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400000</v>
      </c>
      <c r="D26" s="44">
        <v>3970795</v>
      </c>
      <c r="E26" s="44">
        <v>958731</v>
      </c>
      <c r="F26" s="44">
        <v>2764780</v>
      </c>
      <c r="G26" s="45">
        <v>1250540</v>
      </c>
      <c r="H26" s="46">
        <v>1051360</v>
      </c>
      <c r="I26" s="25">
        <f t="shared" si="0"/>
        <v>188.37911781302577</v>
      </c>
      <c r="J26" s="26">
        <f t="shared" si="1"/>
        <v>3.1220552091818288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400000</v>
      </c>
      <c r="D32" s="41">
        <v>3970795</v>
      </c>
      <c r="E32" s="41">
        <v>958731</v>
      </c>
      <c r="F32" s="41">
        <v>2764780</v>
      </c>
      <c r="G32" s="42">
        <v>1250540</v>
      </c>
      <c r="H32" s="43">
        <v>1051360</v>
      </c>
      <c r="I32" s="36">
        <f t="shared" si="0"/>
        <v>188.37911781302577</v>
      </c>
      <c r="J32" s="23">
        <f t="shared" si="1"/>
        <v>3.1220552091818288</v>
      </c>
    </row>
    <row r="33" spans="1:11" ht="13.5" thickBot="1" x14ac:dyDescent="0.25">
      <c r="A33" s="9" t="s">
        <v>17</v>
      </c>
      <c r="B33" s="37" t="s">
        <v>41</v>
      </c>
      <c r="C33" s="57">
        <v>400000</v>
      </c>
      <c r="D33" s="57">
        <v>3970795</v>
      </c>
      <c r="E33" s="57">
        <v>958731</v>
      </c>
      <c r="F33" s="57">
        <v>2764780</v>
      </c>
      <c r="G33" s="58">
        <v>1250540</v>
      </c>
      <c r="H33" s="59">
        <v>1051360</v>
      </c>
      <c r="I33" s="38">
        <f t="shared" si="0"/>
        <v>188.37911781302577</v>
      </c>
      <c r="J33" s="39">
        <f t="shared" si="1"/>
        <v>3.1220552091818288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16031853105</v>
      </c>
      <c r="D8" s="41">
        <v>16054522477</v>
      </c>
      <c r="E8" s="41">
        <v>16175759326</v>
      </c>
      <c r="F8" s="41">
        <v>17272761334</v>
      </c>
      <c r="G8" s="42">
        <v>18420013436</v>
      </c>
      <c r="H8" s="43">
        <v>19859890377</v>
      </c>
      <c r="I8" s="22">
        <f>IF(($E8       =0),0,((($F8       /$E8       )-1)*100))</f>
        <v>6.7817651455579053</v>
      </c>
      <c r="J8" s="23">
        <f>IF(($E8       =0),0,(((($H8       /$E8       )^(1/3))-1)*100))</f>
        <v>7.0789383825747176</v>
      </c>
    </row>
    <row r="9" spans="1:11" x14ac:dyDescent="0.2">
      <c r="A9" s="3" t="s">
        <v>17</v>
      </c>
      <c r="B9" s="21" t="s">
        <v>20</v>
      </c>
      <c r="C9" s="41">
        <v>41821250487</v>
      </c>
      <c r="D9" s="41">
        <v>41763034621</v>
      </c>
      <c r="E9" s="41">
        <v>41889228978</v>
      </c>
      <c r="F9" s="41">
        <v>45622471930</v>
      </c>
      <c r="G9" s="42">
        <v>49737059617</v>
      </c>
      <c r="H9" s="43">
        <v>54106525931</v>
      </c>
      <c r="I9" s="22">
        <f>IF(($E9       =0),0,((($F9       /$E9       )-1)*100))</f>
        <v>8.9121787225080684</v>
      </c>
      <c r="J9" s="23">
        <f>IF(($E9       =0),0,(((($H9       /$E9       )^(1/3))-1)*100))</f>
        <v>8.9053197133722062</v>
      </c>
    </row>
    <row r="10" spans="1:11" x14ac:dyDescent="0.2">
      <c r="A10" s="3" t="s">
        <v>17</v>
      </c>
      <c r="B10" s="21" t="s">
        <v>21</v>
      </c>
      <c r="C10" s="41">
        <v>28051452836</v>
      </c>
      <c r="D10" s="41">
        <v>30245995326</v>
      </c>
      <c r="E10" s="41">
        <v>28872282560</v>
      </c>
      <c r="F10" s="41">
        <v>31104550163</v>
      </c>
      <c r="G10" s="42">
        <v>32030078370</v>
      </c>
      <c r="H10" s="43">
        <v>33408381982</v>
      </c>
      <c r="I10" s="22">
        <f t="shared" ref="I10:I33" si="0">IF(($E10      =0),0,((($F10      /$E10      )-1)*100))</f>
        <v>7.7315245109599084</v>
      </c>
      <c r="J10" s="23">
        <f t="shared" ref="J10:J33" si="1">IF(($E10      =0),0,(((($H10      /$E10      )^(1/3))-1)*100))</f>
        <v>4.9844009447473248</v>
      </c>
    </row>
    <row r="11" spans="1:11" x14ac:dyDescent="0.2">
      <c r="A11" s="9" t="s">
        <v>17</v>
      </c>
      <c r="B11" s="24" t="s">
        <v>22</v>
      </c>
      <c r="C11" s="44">
        <v>85904556428</v>
      </c>
      <c r="D11" s="44">
        <v>88063552424</v>
      </c>
      <c r="E11" s="44">
        <v>86937270864</v>
      </c>
      <c r="F11" s="44">
        <v>93999783427</v>
      </c>
      <c r="G11" s="45">
        <v>100187151423</v>
      </c>
      <c r="H11" s="46">
        <v>107374798290</v>
      </c>
      <c r="I11" s="25">
        <f t="shared" si="0"/>
        <v>8.1236879106180169</v>
      </c>
      <c r="J11" s="26">
        <f t="shared" si="1"/>
        <v>7.2915335328530118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27019836528</v>
      </c>
      <c r="D13" s="41">
        <v>26961904241</v>
      </c>
      <c r="E13" s="41">
        <v>25230298028</v>
      </c>
      <c r="F13" s="41">
        <v>28584166906</v>
      </c>
      <c r="G13" s="42">
        <v>30190526409</v>
      </c>
      <c r="H13" s="43">
        <v>31940986237</v>
      </c>
      <c r="I13" s="22">
        <f t="shared" si="0"/>
        <v>13.293021248809488</v>
      </c>
      <c r="J13" s="23">
        <f t="shared" si="1"/>
        <v>8.1787553500317856</v>
      </c>
    </row>
    <row r="14" spans="1:11" x14ac:dyDescent="0.2">
      <c r="A14" s="3" t="s">
        <v>17</v>
      </c>
      <c r="B14" s="21" t="s">
        <v>25</v>
      </c>
      <c r="C14" s="41">
        <v>3425960666</v>
      </c>
      <c r="D14" s="41">
        <v>3992152232</v>
      </c>
      <c r="E14" s="41">
        <v>2646661172</v>
      </c>
      <c r="F14" s="41">
        <v>4083622119</v>
      </c>
      <c r="G14" s="42">
        <v>4580120364</v>
      </c>
      <c r="H14" s="43">
        <v>4760491056</v>
      </c>
      <c r="I14" s="22">
        <f t="shared" si="0"/>
        <v>54.293347490118379</v>
      </c>
      <c r="J14" s="23">
        <f t="shared" si="1"/>
        <v>21.614250928126701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21338246998</v>
      </c>
      <c r="D16" s="41">
        <v>21284881719</v>
      </c>
      <c r="E16" s="41">
        <v>18842466388</v>
      </c>
      <c r="F16" s="41">
        <v>23455073136</v>
      </c>
      <c r="G16" s="42">
        <v>25492768339</v>
      </c>
      <c r="H16" s="43">
        <v>27948818492</v>
      </c>
      <c r="I16" s="22">
        <f t="shared" si="0"/>
        <v>24.47984596611823</v>
      </c>
      <c r="J16" s="23">
        <f t="shared" si="1"/>
        <v>14.044733497363836</v>
      </c>
    </row>
    <row r="17" spans="1:10" x14ac:dyDescent="0.2">
      <c r="A17" s="3" t="s">
        <v>17</v>
      </c>
      <c r="B17" s="21" t="s">
        <v>27</v>
      </c>
      <c r="C17" s="41">
        <v>35010555539</v>
      </c>
      <c r="D17" s="41">
        <v>36820650470</v>
      </c>
      <c r="E17" s="41">
        <v>33769467746</v>
      </c>
      <c r="F17" s="41">
        <v>38449129458</v>
      </c>
      <c r="G17" s="42">
        <v>40589628677</v>
      </c>
      <c r="H17" s="43">
        <v>42716211788</v>
      </c>
      <c r="I17" s="29">
        <f t="shared" si="0"/>
        <v>13.857670920958798</v>
      </c>
      <c r="J17" s="30">
        <f t="shared" si="1"/>
        <v>8.1490822786207229</v>
      </c>
    </row>
    <row r="18" spans="1:10" x14ac:dyDescent="0.2">
      <c r="A18" s="3" t="s">
        <v>17</v>
      </c>
      <c r="B18" s="24" t="s">
        <v>28</v>
      </c>
      <c r="C18" s="44">
        <v>86794599731</v>
      </c>
      <c r="D18" s="44">
        <v>89059588662</v>
      </c>
      <c r="E18" s="44">
        <v>80488893334</v>
      </c>
      <c r="F18" s="44">
        <v>94571991619</v>
      </c>
      <c r="G18" s="45">
        <v>100853043789</v>
      </c>
      <c r="H18" s="46">
        <v>107366507573</v>
      </c>
      <c r="I18" s="25">
        <f t="shared" si="0"/>
        <v>17.49694610231527</v>
      </c>
      <c r="J18" s="26">
        <f t="shared" si="1"/>
        <v>10.080642773627613</v>
      </c>
    </row>
    <row r="19" spans="1:10" ht="23.25" customHeight="1" x14ac:dyDescent="0.2">
      <c r="A19" s="31" t="s">
        <v>17</v>
      </c>
      <c r="B19" s="32" t="s">
        <v>29</v>
      </c>
      <c r="C19" s="50">
        <v>-890043303</v>
      </c>
      <c r="D19" s="50">
        <v>-996036238</v>
      </c>
      <c r="E19" s="50">
        <v>6448377530</v>
      </c>
      <c r="F19" s="51">
        <v>-572208192</v>
      </c>
      <c r="G19" s="52">
        <v>-665892366</v>
      </c>
      <c r="H19" s="53">
        <v>8290717</v>
      </c>
      <c r="I19" s="33">
        <f t="shared" si="0"/>
        <v>-108.87367697281832</v>
      </c>
      <c r="J19" s="34">
        <f t="shared" si="1"/>
        <v>-89.126219926106003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7801187077</v>
      </c>
      <c r="D22" s="41">
        <v>4558096735</v>
      </c>
      <c r="E22" s="41">
        <v>3323078409</v>
      </c>
      <c r="F22" s="41">
        <v>8880100267</v>
      </c>
      <c r="G22" s="42">
        <v>8949971863</v>
      </c>
      <c r="H22" s="43">
        <v>6202278375</v>
      </c>
      <c r="I22" s="36">
        <f t="shared" si="0"/>
        <v>167.22512002574899</v>
      </c>
      <c r="J22" s="23">
        <f t="shared" si="1"/>
        <v>23.122347872226822</v>
      </c>
    </row>
    <row r="23" spans="1:10" x14ac:dyDescent="0.2">
      <c r="A23" s="9" t="s">
        <v>17</v>
      </c>
      <c r="B23" s="21" t="s">
        <v>32</v>
      </c>
      <c r="C23" s="41">
        <v>3279444434</v>
      </c>
      <c r="D23" s="41">
        <v>6802400329</v>
      </c>
      <c r="E23" s="41">
        <v>5456636809</v>
      </c>
      <c r="F23" s="41">
        <v>3099528141</v>
      </c>
      <c r="G23" s="42">
        <v>4340503179</v>
      </c>
      <c r="H23" s="43">
        <v>5510145911</v>
      </c>
      <c r="I23" s="36">
        <f t="shared" si="0"/>
        <v>-43.197096499299001</v>
      </c>
      <c r="J23" s="23">
        <f t="shared" si="1"/>
        <v>0.32581205130779445</v>
      </c>
    </row>
    <row r="24" spans="1:10" x14ac:dyDescent="0.2">
      <c r="A24" s="9" t="s">
        <v>17</v>
      </c>
      <c r="B24" s="21" t="s">
        <v>33</v>
      </c>
      <c r="C24" s="41">
        <v>4725977990</v>
      </c>
      <c r="D24" s="41">
        <v>5969200223</v>
      </c>
      <c r="E24" s="41">
        <v>4423782326</v>
      </c>
      <c r="F24" s="41">
        <v>5981861999</v>
      </c>
      <c r="G24" s="42">
        <v>5987100758</v>
      </c>
      <c r="H24" s="43">
        <v>5387429723</v>
      </c>
      <c r="I24" s="36">
        <f t="shared" si="0"/>
        <v>35.220532073711254</v>
      </c>
      <c r="J24" s="23">
        <f t="shared" si="1"/>
        <v>6.7896810998403723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15806609501</v>
      </c>
      <c r="D26" s="44">
        <v>17329697287</v>
      </c>
      <c r="E26" s="44">
        <v>13203497544</v>
      </c>
      <c r="F26" s="44">
        <v>17961490407</v>
      </c>
      <c r="G26" s="45">
        <v>19277575800</v>
      </c>
      <c r="H26" s="46">
        <v>17099854009</v>
      </c>
      <c r="I26" s="25">
        <f t="shared" si="0"/>
        <v>36.035852221308986</v>
      </c>
      <c r="J26" s="26">
        <f t="shared" si="1"/>
        <v>9.0020011607750519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1976381743</v>
      </c>
      <c r="D28" s="41">
        <v>2208701889</v>
      </c>
      <c r="E28" s="41">
        <v>1473890273</v>
      </c>
      <c r="F28" s="41">
        <v>2162809146</v>
      </c>
      <c r="G28" s="42">
        <v>2699235968</v>
      </c>
      <c r="H28" s="43">
        <v>2855209062</v>
      </c>
      <c r="I28" s="36">
        <f t="shared" si="0"/>
        <v>46.741530602393766</v>
      </c>
      <c r="J28" s="23">
        <f t="shared" si="1"/>
        <v>24.659176479159161</v>
      </c>
    </row>
    <row r="29" spans="1:10" x14ac:dyDescent="0.2">
      <c r="A29" s="9" t="s">
        <v>17</v>
      </c>
      <c r="B29" s="21" t="s">
        <v>38</v>
      </c>
      <c r="C29" s="41">
        <v>1890696129</v>
      </c>
      <c r="D29" s="41">
        <v>1974566364</v>
      </c>
      <c r="E29" s="41">
        <v>1627468899</v>
      </c>
      <c r="F29" s="41">
        <v>1985997078</v>
      </c>
      <c r="G29" s="42">
        <v>1808375121</v>
      </c>
      <c r="H29" s="43">
        <v>2099691344</v>
      </c>
      <c r="I29" s="36">
        <f t="shared" si="0"/>
        <v>22.029802180569959</v>
      </c>
      <c r="J29" s="23">
        <f t="shared" si="1"/>
        <v>8.8631558457907147</v>
      </c>
    </row>
    <row r="30" spans="1:10" x14ac:dyDescent="0.2">
      <c r="A30" s="9" t="s">
        <v>17</v>
      </c>
      <c r="B30" s="21" t="s">
        <v>39</v>
      </c>
      <c r="C30" s="41">
        <v>152904304</v>
      </c>
      <c r="D30" s="41">
        <v>143377272</v>
      </c>
      <c r="E30" s="41">
        <v>134044370</v>
      </c>
      <c r="F30" s="41">
        <v>191505330</v>
      </c>
      <c r="G30" s="42">
        <v>105579314</v>
      </c>
      <c r="H30" s="43">
        <v>79028112</v>
      </c>
      <c r="I30" s="36">
        <f t="shared" si="0"/>
        <v>42.867119297886227</v>
      </c>
      <c r="J30" s="23">
        <f t="shared" si="1"/>
        <v>-16.148466484630454</v>
      </c>
    </row>
    <row r="31" spans="1:10" x14ac:dyDescent="0.2">
      <c r="A31" s="9" t="s">
        <v>17</v>
      </c>
      <c r="B31" s="21" t="s">
        <v>40</v>
      </c>
      <c r="C31" s="41">
        <v>2824792328</v>
      </c>
      <c r="D31" s="41">
        <v>3770845238</v>
      </c>
      <c r="E31" s="41">
        <v>2607488739</v>
      </c>
      <c r="F31" s="41">
        <v>4016423733</v>
      </c>
      <c r="G31" s="42">
        <v>4611146074</v>
      </c>
      <c r="H31" s="43">
        <v>3516817714</v>
      </c>
      <c r="I31" s="36">
        <f t="shared" si="0"/>
        <v>54.034173683156219</v>
      </c>
      <c r="J31" s="23">
        <f t="shared" si="1"/>
        <v>10.486480344868188</v>
      </c>
    </row>
    <row r="32" spans="1:10" x14ac:dyDescent="0.2">
      <c r="A32" s="9" t="s">
        <v>17</v>
      </c>
      <c r="B32" s="21" t="s">
        <v>34</v>
      </c>
      <c r="C32" s="41">
        <v>8970289853</v>
      </c>
      <c r="D32" s="41">
        <v>9332342999</v>
      </c>
      <c r="E32" s="41">
        <v>7425043617</v>
      </c>
      <c r="F32" s="41">
        <v>9604860208</v>
      </c>
      <c r="G32" s="42">
        <v>10053239323</v>
      </c>
      <c r="H32" s="43">
        <v>8549107777</v>
      </c>
      <c r="I32" s="36">
        <f t="shared" si="0"/>
        <v>29.35762674860527</v>
      </c>
      <c r="J32" s="23">
        <f t="shared" si="1"/>
        <v>4.8110956663834692</v>
      </c>
    </row>
    <row r="33" spans="1:11" ht="13.5" thickBot="1" x14ac:dyDescent="0.25">
      <c r="A33" s="9" t="s">
        <v>17</v>
      </c>
      <c r="B33" s="37" t="s">
        <v>41</v>
      </c>
      <c r="C33" s="57">
        <v>15815064357</v>
      </c>
      <c r="D33" s="57">
        <v>17429833762</v>
      </c>
      <c r="E33" s="57">
        <v>13267935898</v>
      </c>
      <c r="F33" s="57">
        <v>17961595495</v>
      </c>
      <c r="G33" s="58">
        <v>19277575800</v>
      </c>
      <c r="H33" s="59">
        <v>17099854009</v>
      </c>
      <c r="I33" s="38">
        <f t="shared" si="0"/>
        <v>35.375959253070555</v>
      </c>
      <c r="J33" s="39">
        <f t="shared" si="1"/>
        <v>8.8252514544671321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0F1BF1-8D4C-4395-ABE2-CDB4DCF4B21B}"/>
</file>

<file path=customXml/itemProps2.xml><?xml version="1.0" encoding="utf-8"?>
<ds:datastoreItem xmlns:ds="http://schemas.openxmlformats.org/officeDocument/2006/customXml" ds:itemID="{437DC393-D934-429C-B3FF-E062EA3CED8C}"/>
</file>

<file path=customXml/itemProps3.xml><?xml version="1.0" encoding="utf-8"?>
<ds:datastoreItem xmlns:ds="http://schemas.openxmlformats.org/officeDocument/2006/customXml" ds:itemID="{2ABD4ACC-0B80-44CE-B11C-B6B3468162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2024-08-22T22:14:01Z</dcterms:created>
  <dcterms:modified xsi:type="dcterms:W3CDTF">2024-08-22T22:14:47Z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